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updateLinks="never" codeName="ThisWorkbook" defaultThemeVersion="124226"/>
  <bookViews>
    <workbookView xWindow="-120" yWindow="-120" windowWidth="21840" windowHeight="13140" tabRatio="812" firstSheet="100" activeTab="102"/>
  </bookViews>
  <sheets>
    <sheet name="Sheet1" sheetId="10" state="hidden" r:id="rId1"/>
    <sheet name="Sheet2" sheetId="11" state="hidden" r:id="rId2"/>
    <sheet name="Sheet3" sheetId="12" state="hidden" r:id="rId3"/>
    <sheet name="Sheet4" sheetId="13" state="hidden" r:id="rId4"/>
    <sheet name="Sheet5" sheetId="14" state="hidden" r:id="rId5"/>
    <sheet name="Sheet6" sheetId="15" state="hidden" r:id="rId6"/>
    <sheet name="Sheet7" sheetId="16" state="hidden" r:id="rId7"/>
    <sheet name="Sheet8" sheetId="17" state="hidden" r:id="rId8"/>
    <sheet name="Kangatang" sheetId="32" state="veryHidden" r:id="rId9"/>
    <sheet name="Kangatang_2" sheetId="33" state="veryHidden" r:id="rId10"/>
    <sheet name="Kangatang_3" sheetId="34" state="veryHidden" r:id="rId11"/>
    <sheet name="Kangatang_4" sheetId="35" state="veryHidden" r:id="rId12"/>
    <sheet name="Kangatang_5" sheetId="36" state="veryHidden" r:id="rId13"/>
    <sheet name="Kangatang_6" sheetId="37" state="veryHidden" r:id="rId14"/>
    <sheet name="Kangatang_7" sheetId="38" state="veryHidden" r:id="rId15"/>
    <sheet name="Kangatang_8" sheetId="39" state="veryHidden" r:id="rId16"/>
    <sheet name="XXXXXXXXXXX" sheetId="40" state="veryHidden" r:id="rId17"/>
    <sheet name="Kangatang_9" sheetId="41" state="veryHidden" r:id="rId18"/>
    <sheet name="Kangatang_10" sheetId="42" state="veryHidden" r:id="rId19"/>
    <sheet name="Kangatang_11" sheetId="43" state="veryHidden" r:id="rId20"/>
    <sheet name="Kangatang_12" sheetId="44" state="veryHidden" r:id="rId21"/>
    <sheet name="Kangatang_13" sheetId="45" state="veryHidden" r:id="rId22"/>
    <sheet name="Kangatang_14" sheetId="46" state="veryHidden" r:id="rId23"/>
    <sheet name="Kangatang_15" sheetId="47" state="veryHidden" r:id="rId24"/>
    <sheet name="Kangatang_16" sheetId="48" state="veryHidden" r:id="rId25"/>
    <sheet name="Kangatang_17" sheetId="49" state="veryHidden" r:id="rId26"/>
    <sheet name="Kangatang_18" sheetId="50" state="veryHidden" r:id="rId27"/>
    <sheet name="Kangatang_19" sheetId="51" state="veryHidden" r:id="rId28"/>
    <sheet name="Kangatang_20" sheetId="52" state="veryHidden" r:id="rId29"/>
    <sheet name="Kangatang_21" sheetId="53" state="veryHidden" r:id="rId30"/>
    <sheet name="Kangatang_22" sheetId="54" state="veryHidden" r:id="rId31"/>
    <sheet name="Kangatang_23" sheetId="55" state="veryHidden" r:id="rId32"/>
    <sheet name="Kangatang_24" sheetId="56" state="veryHidden" r:id="rId33"/>
    <sheet name="Kangatang_25" sheetId="57" state="veryHidden" r:id="rId34"/>
    <sheet name="Kangatang_26" sheetId="58" state="veryHidden" r:id="rId35"/>
    <sheet name="Kangatang_27" sheetId="59" state="veryHidden" r:id="rId36"/>
    <sheet name="Kangatang_28" sheetId="60" state="veryHidden" r:id="rId37"/>
    <sheet name="Kangatang_29" sheetId="61" state="veryHidden" r:id="rId38"/>
    <sheet name="Kangatang_30" sheetId="62" state="veryHidden" r:id="rId39"/>
    <sheet name="Kangatang_31" sheetId="63" state="veryHidden" r:id="rId40"/>
    <sheet name="Kangatang_32" sheetId="64" state="veryHidden" r:id="rId41"/>
    <sheet name="Kangatang_33" sheetId="65" state="veryHidden" r:id="rId42"/>
    <sheet name="Kangatang_34" sheetId="66" state="veryHidden" r:id="rId43"/>
    <sheet name="Kangatang_35" sheetId="67" state="veryHidden" r:id="rId44"/>
    <sheet name="Kangatang_36" sheetId="68" state="veryHidden" r:id="rId45"/>
    <sheet name="Kangatang_37" sheetId="69" state="veryHidden" r:id="rId46"/>
    <sheet name="Kangatang_38" sheetId="70" state="veryHidden" r:id="rId47"/>
    <sheet name="Kangatang_39" sheetId="71" state="veryHidden" r:id="rId48"/>
    <sheet name="Kangatang_40" sheetId="72" state="veryHidden" r:id="rId49"/>
    <sheet name="Kangatang_41" sheetId="73" state="veryHidden" r:id="rId50"/>
    <sheet name="Kangatang_42" sheetId="74" state="veryHidden" r:id="rId51"/>
    <sheet name="Kangatang_43" sheetId="75" state="veryHidden" r:id="rId52"/>
    <sheet name="Kangatang_44" sheetId="76" state="veryHidden" r:id="rId53"/>
    <sheet name="Kangatang_45" sheetId="77" state="veryHidden" r:id="rId54"/>
    <sheet name="Kangatang_46" sheetId="78" state="veryHidden" r:id="rId55"/>
    <sheet name="Kangatang_47" sheetId="79" state="veryHidden" r:id="rId56"/>
    <sheet name="Kangatang_48" sheetId="80" state="veryHidden" r:id="rId57"/>
    <sheet name="Kangatang_49" sheetId="81" state="veryHidden" r:id="rId58"/>
    <sheet name="Kangatang_50" sheetId="82" state="veryHidden" r:id="rId59"/>
    <sheet name="Kangatang_51" sheetId="83" state="veryHidden" r:id="rId60"/>
    <sheet name="Kangatang_52" sheetId="84" state="veryHidden" r:id="rId61"/>
    <sheet name="Kangatang_53" sheetId="85" state="veryHidden" r:id="rId62"/>
    <sheet name="Kangatang_54" sheetId="86" state="veryHidden" r:id="rId63"/>
    <sheet name="Kangatang_55" sheetId="87" state="veryHidden" r:id="rId64"/>
    <sheet name="Kangatang_56" sheetId="88" state="veryHidden" r:id="rId65"/>
    <sheet name="Kangatang_57" sheetId="89" state="veryHidden" r:id="rId66"/>
    <sheet name="Kangatang_58" sheetId="90" state="veryHidden" r:id="rId67"/>
    <sheet name="Kangatang_59" sheetId="91" state="veryHidden" r:id="rId68"/>
    <sheet name="Kangatang_60" sheetId="92" state="veryHidden" r:id="rId69"/>
    <sheet name="Kangatang_61" sheetId="93" state="veryHidden" r:id="rId70"/>
    <sheet name="Kangatang_62" sheetId="94" state="veryHidden" r:id="rId71"/>
    <sheet name="Kangatang_63" sheetId="95" state="veryHidden" r:id="rId72"/>
    <sheet name="Kangatang_64" sheetId="96" state="veryHidden" r:id="rId73"/>
    <sheet name="Kangatang_65" sheetId="97" state="veryHidden" r:id="rId74"/>
    <sheet name="Kangatang_66" sheetId="98" state="veryHidden" r:id="rId75"/>
    <sheet name="Kangatang_67" sheetId="99" state="veryHidden" r:id="rId76"/>
    <sheet name="Kangatang_68" sheetId="100" state="veryHidden" r:id="rId77"/>
    <sheet name="Kangatang_69" sheetId="101" state="veryHidden" r:id="rId78"/>
    <sheet name="Kangatang_70" sheetId="102" state="veryHidden" r:id="rId79"/>
    <sheet name="foxz" sheetId="106" state="hidden" r:id="rId80"/>
    <sheet name="foxz_2" sheetId="111" state="veryHidden" r:id="rId81"/>
    <sheet name="foxz_3" sheetId="112" state="veryHidden" r:id="rId82"/>
    <sheet name="foxz_4" sheetId="113" state="veryHidden" r:id="rId83"/>
    <sheet name="foxz_5" sheetId="114" state="veryHidden" r:id="rId84"/>
    <sheet name="foxz_6" sheetId="115" state="veryHidden" r:id="rId85"/>
    <sheet name="foxz_7" sheetId="116" state="veryHidden" r:id="rId86"/>
    <sheet name="foxz_8" sheetId="117" state="veryHidden" r:id="rId87"/>
    <sheet name="foxz_9" sheetId="118" state="veryHidden" r:id="rId88"/>
    <sheet name="B3-CT GNBV" sheetId="25" state="hidden" r:id="rId89"/>
    <sheet name="foxz_10" sheetId="121" state="veryHidden" r:id="rId90"/>
    <sheet name="foxz_11" sheetId="122" state="veryHidden" r:id="rId91"/>
    <sheet name="foxz_12" sheetId="123" state="veryHidden" r:id="rId92"/>
    <sheet name="foxz_13" sheetId="124" state="veryHidden" r:id="rId93"/>
    <sheet name="foxz_14" sheetId="125" state="veryHidden" r:id="rId94"/>
    <sheet name="foxz_15" sheetId="127" state="veryHidden" r:id="rId95"/>
    <sheet name="foxz_16" sheetId="128" state="veryHidden" r:id="rId96"/>
    <sheet name="foxz_17" sheetId="129" state="veryHidden" r:id="rId97"/>
    <sheet name="foxz_18" sheetId="130" state="veryHidden" r:id="rId98"/>
    <sheet name="foxz_19" sheetId="131" state="veryHidden" r:id=""/>
    <sheet name="Bieu 01 DC" sheetId="120" state="hidden" r:id="rId99"/>
    <sheet name="B01-PS" sheetId="110" r:id="rId100"/>
    <sheet name="B02-MTQG GN " sheetId="103" r:id="rId101"/>
    <sheet name="B03- MTQG GN" sheetId="126" r:id="rId102"/>
  </sheets>
  <definedNames>
    <definedName name="_xlnm.Print_Area" localSheetId="100">'B01-PS'!$A$1:$J$89</definedName>
    <definedName name="_xlnm.Print_Area" localSheetId="101">'B02-MTQG GN '!$A$1:$D$11</definedName>
    <definedName name="_xlnm.Print_Area" localSheetId="102">'B03- MTQG GN'!$A$1:$G$95</definedName>
    <definedName name="_xlnm.Print_Area" localSheetId="88">'B3-CT GNBV'!$A$1:$F$60</definedName>
    <definedName name="_xlnm.Print_Area" localSheetId="99">'Bieu 01 DC'!$A$1:$G$29</definedName>
    <definedName name="_xlnm.Print_Titles" localSheetId="100">'B01-PS'!$5:$7</definedName>
    <definedName name="_xlnm.Print_Titles" localSheetId="102">'B03- MTQG GN'!$7:$9</definedName>
    <definedName name="_xlnm.Print_Titles" localSheetId="88">'B3-CT GNBV'!$5:$6</definedName>
    <definedName name="_xlnm.Print_Titles" localSheetId="99">'Bieu 01 DC'!$6:$9</definedName>
  </definedNames>
  <calcPr calcId="144525"/>
</workbook>
</file>

<file path=xl/calcChain.xml><?xml version="1.0" encoding="utf-8"?>
<calcChain xmlns="http://schemas.openxmlformats.org/spreadsheetml/2006/main">
  <c r="A4" i="103" l="1"/>
  <c r="G70" i="110"/>
  <c r="H70" i="110"/>
  <c r="I70" i="110"/>
  <c r="F70" i="110"/>
  <c r="E87" i="110" l="1"/>
  <c r="I86" i="110"/>
  <c r="H86" i="110"/>
  <c r="G86" i="110"/>
  <c r="F86" i="110"/>
  <c r="E86" i="110"/>
  <c r="E24" i="126"/>
  <c r="E23" i="126"/>
  <c r="E22" i="126"/>
  <c r="E21" i="126"/>
  <c r="E20" i="126"/>
  <c r="E19" i="126"/>
  <c r="E18" i="126"/>
  <c r="E17" i="126"/>
  <c r="E16" i="126"/>
  <c r="E13" i="126" s="1"/>
  <c r="E15" i="126"/>
  <c r="E14" i="126"/>
  <c r="F13" i="126"/>
  <c r="I13" i="126" s="1"/>
  <c r="I26" i="126" l="1"/>
  <c r="I22" i="126"/>
  <c r="I18" i="126"/>
  <c r="I14" i="126"/>
  <c r="I25" i="126"/>
  <c r="I21" i="126"/>
  <c r="I17" i="126"/>
  <c r="I24" i="126"/>
  <c r="I20" i="126"/>
  <c r="I16" i="126"/>
  <c r="I27" i="126"/>
  <c r="I23" i="126"/>
  <c r="I19" i="126"/>
  <c r="I15" i="126"/>
  <c r="A3" i="126"/>
  <c r="E69" i="110" l="1"/>
  <c r="I68" i="110"/>
  <c r="H68" i="110"/>
  <c r="G68" i="110"/>
  <c r="F68" i="110"/>
  <c r="D68" i="110"/>
  <c r="E68" i="110" l="1"/>
  <c r="E77" i="110"/>
  <c r="G74" i="110"/>
  <c r="H74" i="110"/>
  <c r="I74" i="110"/>
  <c r="F74" i="110"/>
  <c r="E78" i="110"/>
  <c r="E95" i="126"/>
  <c r="E94" i="126"/>
  <c r="E93" i="126"/>
  <c r="E92" i="126"/>
  <c r="E91" i="126"/>
  <c r="E90" i="126"/>
  <c r="E89" i="126"/>
  <c r="E88" i="126"/>
  <c r="E87" i="126"/>
  <c r="E86" i="126"/>
  <c r="E85" i="126"/>
  <c r="E84" i="126"/>
  <c r="E83" i="126"/>
  <c r="E82" i="126"/>
  <c r="E81" i="126"/>
  <c r="F80" i="126"/>
  <c r="E79" i="126"/>
  <c r="E78" i="126"/>
  <c r="E77" i="126"/>
  <c r="E76" i="126"/>
  <c r="E75" i="126"/>
  <c r="E74" i="126"/>
  <c r="E73" i="126"/>
  <c r="E72" i="126"/>
  <c r="E71" i="126"/>
  <c r="E70" i="126"/>
  <c r="E69" i="126"/>
  <c r="E68" i="126"/>
  <c r="E67" i="126"/>
  <c r="E66" i="126"/>
  <c r="F65" i="126"/>
  <c r="E63" i="126"/>
  <c r="E62" i="126" s="1"/>
  <c r="E61" i="126" s="1"/>
  <c r="F62" i="126"/>
  <c r="F61" i="126" s="1"/>
  <c r="F60" i="126"/>
  <c r="E60" i="126" s="1"/>
  <c r="F59" i="126"/>
  <c r="E59" i="126" s="1"/>
  <c r="F58" i="126"/>
  <c r="E58" i="126" s="1"/>
  <c r="F57" i="126"/>
  <c r="E57" i="126" s="1"/>
  <c r="F56" i="126"/>
  <c r="E56" i="126" s="1"/>
  <c r="F55" i="126"/>
  <c r="E55" i="126" s="1"/>
  <c r="F54" i="126"/>
  <c r="E54" i="126" s="1"/>
  <c r="F52" i="126"/>
  <c r="E52" i="126" s="1"/>
  <c r="F51" i="126"/>
  <c r="E51" i="126" s="1"/>
  <c r="F50" i="126"/>
  <c r="E50" i="126" s="1"/>
  <c r="F49" i="126"/>
  <c r="E49" i="126" s="1"/>
  <c r="F48" i="126"/>
  <c r="E48" i="126" s="1"/>
  <c r="F47" i="126"/>
  <c r="E47" i="126" s="1"/>
  <c r="F46" i="126"/>
  <c r="E46" i="126" s="1"/>
  <c r="F45" i="126"/>
  <c r="E45" i="126" s="1"/>
  <c r="F44" i="126"/>
  <c r="E44" i="126" s="1"/>
  <c r="F43" i="126"/>
  <c r="E43" i="126" s="1"/>
  <c r="F42" i="126"/>
  <c r="E42" i="126" s="1"/>
  <c r="E39" i="126"/>
  <c r="E38" i="126" s="1"/>
  <c r="F38" i="126"/>
  <c r="E37" i="126"/>
  <c r="E36" i="126" s="1"/>
  <c r="F36" i="126"/>
  <c r="E35" i="126"/>
  <c r="E34" i="126" s="1"/>
  <c r="F34" i="126"/>
  <c r="E32" i="126"/>
  <c r="E31" i="126" s="1"/>
  <c r="F31" i="126"/>
  <c r="D31" i="126"/>
  <c r="E30" i="126"/>
  <c r="E29" i="126" s="1"/>
  <c r="E28" i="126" s="1"/>
  <c r="F29" i="126"/>
  <c r="E12" i="126"/>
  <c r="E11" i="126"/>
  <c r="E10" i="126"/>
  <c r="F9" i="126"/>
  <c r="F8" i="126" s="1"/>
  <c r="E65" i="126" l="1"/>
  <c r="F28" i="126"/>
  <c r="F64" i="126"/>
  <c r="E80" i="126"/>
  <c r="E64" i="126" s="1"/>
  <c r="E9" i="126"/>
  <c r="E8" i="126" s="1"/>
  <c r="F33" i="126"/>
  <c r="E33" i="126"/>
  <c r="E41" i="126"/>
  <c r="E53" i="126"/>
  <c r="F41" i="126"/>
  <c r="F53" i="126"/>
  <c r="E40" i="126" l="1"/>
  <c r="F40" i="126"/>
  <c r="F7" i="126" s="1"/>
  <c r="E7" i="126" l="1"/>
  <c r="G83" i="110"/>
  <c r="H83" i="110"/>
  <c r="I83" i="110"/>
  <c r="F83" i="110"/>
  <c r="E85" i="110"/>
  <c r="E84" i="110"/>
  <c r="E83" i="110" l="1"/>
  <c r="L28" i="110"/>
  <c r="L13" i="110"/>
  <c r="F27" i="110"/>
  <c r="F26" i="110"/>
  <c r="F25" i="110"/>
  <c r="F24" i="110"/>
  <c r="F23" i="110"/>
  <c r="F22" i="110"/>
  <c r="F21" i="110"/>
  <c r="F20" i="110"/>
  <c r="F19" i="110"/>
  <c r="F18" i="110"/>
  <c r="F17" i="110"/>
  <c r="F16" i="110"/>
  <c r="F15" i="110"/>
  <c r="F14" i="110"/>
  <c r="K13" i="110"/>
  <c r="G71" i="110" l="1"/>
  <c r="H71" i="110"/>
  <c r="I71" i="110"/>
  <c r="F71" i="110"/>
  <c r="G10" i="110"/>
  <c r="H10" i="110"/>
  <c r="I10" i="110"/>
  <c r="F10" i="110"/>
  <c r="E12" i="110"/>
  <c r="E11" i="110"/>
  <c r="C9" i="103"/>
  <c r="E72" i="110" l="1"/>
  <c r="E73" i="110"/>
  <c r="F13" i="110"/>
  <c r="E49" i="110" l="1"/>
  <c r="E48" i="110"/>
  <c r="E47" i="110"/>
  <c r="E46" i="110"/>
  <c r="I45" i="110"/>
  <c r="H45" i="110"/>
  <c r="G45" i="110"/>
  <c r="F45" i="110"/>
  <c r="D45" i="110"/>
  <c r="F28" i="110"/>
  <c r="F37" i="110"/>
  <c r="E36" i="110"/>
  <c r="I35" i="110"/>
  <c r="H35" i="110"/>
  <c r="G35" i="110"/>
  <c r="F35" i="110"/>
  <c r="E34" i="110"/>
  <c r="I33" i="110"/>
  <c r="H33" i="110"/>
  <c r="G33" i="110"/>
  <c r="F33" i="110"/>
  <c r="E32" i="110"/>
  <c r="E31" i="110"/>
  <c r="E30" i="110"/>
  <c r="E29" i="110"/>
  <c r="I28" i="110"/>
  <c r="H28" i="110"/>
  <c r="G28" i="110"/>
  <c r="E27" i="110"/>
  <c r="E26" i="110"/>
  <c r="E25" i="110"/>
  <c r="E24" i="110"/>
  <c r="E23" i="110"/>
  <c r="E22" i="110"/>
  <c r="E21" i="110"/>
  <c r="E20" i="110"/>
  <c r="E19" i="110"/>
  <c r="E18" i="110"/>
  <c r="E17" i="110"/>
  <c r="E16" i="110"/>
  <c r="E15" i="110"/>
  <c r="E14" i="110"/>
  <c r="E28" i="110" l="1"/>
  <c r="E33" i="110"/>
  <c r="E45" i="110"/>
  <c r="E35" i="110"/>
  <c r="F29" i="120" l="1"/>
  <c r="E27" i="120"/>
  <c r="F27" i="120" s="1"/>
  <c r="D27" i="120"/>
  <c r="C27" i="120"/>
  <c r="C24" i="120"/>
  <c r="C23" i="120" s="1"/>
  <c r="D24" i="120"/>
  <c r="D23" i="120" s="1"/>
  <c r="E24" i="120"/>
  <c r="F25" i="120"/>
  <c r="F26" i="120"/>
  <c r="E23" i="120" l="1"/>
  <c r="F24" i="120"/>
  <c r="F23" i="120" s="1"/>
  <c r="F28" i="120" l="1"/>
  <c r="F22" i="120"/>
  <c r="F21" i="120"/>
  <c r="F20" i="120"/>
  <c r="F19" i="120"/>
  <c r="E18" i="120"/>
  <c r="D18" i="120"/>
  <c r="C18" i="120"/>
  <c r="F17" i="120"/>
  <c r="F16" i="120"/>
  <c r="E15" i="120"/>
  <c r="D15" i="120"/>
  <c r="C15" i="120"/>
  <c r="F14" i="120"/>
  <c r="F13" i="120"/>
  <c r="F12" i="120"/>
  <c r="F11" i="120" s="1"/>
  <c r="E11" i="120"/>
  <c r="D11" i="120"/>
  <c r="C11" i="120"/>
  <c r="F15" i="120" l="1"/>
  <c r="E10" i="120"/>
  <c r="C10" i="120"/>
  <c r="F18" i="120"/>
  <c r="E89" i="110"/>
  <c r="I88" i="110"/>
  <c r="H88" i="110"/>
  <c r="G88" i="110"/>
  <c r="F88" i="110"/>
  <c r="E82" i="110"/>
  <c r="I81" i="110"/>
  <c r="H81" i="110"/>
  <c r="G81" i="110"/>
  <c r="F81" i="110"/>
  <c r="E76" i="110"/>
  <c r="E75" i="110"/>
  <c r="E80" i="110"/>
  <c r="I79" i="110"/>
  <c r="H79" i="110"/>
  <c r="G79" i="110"/>
  <c r="F79" i="110"/>
  <c r="E67" i="110"/>
  <c r="E66" i="110"/>
  <c r="E65" i="110"/>
  <c r="E64" i="110"/>
  <c r="E63" i="110"/>
  <c r="E62" i="110"/>
  <c r="E61" i="110"/>
  <c r="E60" i="110"/>
  <c r="E59" i="110"/>
  <c r="I58" i="110"/>
  <c r="H58" i="110"/>
  <c r="G58" i="110"/>
  <c r="F58" i="110"/>
  <c r="D58" i="110"/>
  <c r="E57" i="110"/>
  <c r="E56" i="110"/>
  <c r="E55" i="110"/>
  <c r="E54" i="110"/>
  <c r="E53" i="110"/>
  <c r="E52" i="110"/>
  <c r="E51" i="110"/>
  <c r="I50" i="110"/>
  <c r="H50" i="110"/>
  <c r="G50" i="110"/>
  <c r="F50" i="110"/>
  <c r="F9" i="110" s="1"/>
  <c r="D50" i="110"/>
  <c r="E44" i="110"/>
  <c r="E41" i="110"/>
  <c r="E43" i="110"/>
  <c r="E42" i="110"/>
  <c r="E40" i="110"/>
  <c r="E39" i="110"/>
  <c r="E38" i="110"/>
  <c r="I37" i="110"/>
  <c r="H37" i="110"/>
  <c r="G37" i="110"/>
  <c r="D37" i="110"/>
  <c r="I13" i="110"/>
  <c r="I9" i="110" s="1"/>
  <c r="H13" i="110"/>
  <c r="H9" i="110" s="1"/>
  <c r="G13" i="110"/>
  <c r="G9" i="110" s="1"/>
  <c r="I8" i="110" l="1"/>
  <c r="G8" i="110"/>
  <c r="H8" i="110"/>
  <c r="E9" i="110"/>
  <c r="E10" i="110"/>
  <c r="E71" i="110"/>
  <c r="E81" i="110"/>
  <c r="E50" i="110"/>
  <c r="E37" i="110"/>
  <c r="E74" i="110"/>
  <c r="E79" i="110"/>
  <c r="E88" i="110"/>
  <c r="E13" i="110"/>
  <c r="E58" i="110"/>
  <c r="F10" i="120"/>
  <c r="D10" i="120"/>
  <c r="F8" i="110" l="1"/>
  <c r="E8" i="110" s="1"/>
  <c r="E70" i="110"/>
  <c r="K7" i="110" s="1"/>
  <c r="C8" i="103" l="1"/>
  <c r="E20" i="25"/>
  <c r="A3" i="25"/>
  <c r="E55" i="25"/>
  <c r="E52" i="25"/>
  <c r="E48" i="25"/>
  <c r="E57" i="25"/>
  <c r="E36" i="25"/>
  <c r="E35" i="25" s="1"/>
  <c r="E33" i="25"/>
  <c r="E27" i="25"/>
  <c r="E22" i="25"/>
  <c r="E9" i="25"/>
  <c r="E47" i="25" l="1"/>
  <c r="E19" i="25"/>
  <c r="E8" i="25"/>
</calcChain>
</file>

<file path=xl/sharedStrings.xml><?xml version="1.0" encoding="utf-8"?>
<sst xmlns="http://schemas.openxmlformats.org/spreadsheetml/2006/main" count="806" uniqueCount="309">
  <si>
    <t>STT</t>
  </si>
  <si>
    <t xml:space="preserve">Nội dung </t>
  </si>
  <si>
    <t>Ghi chú</t>
  </si>
  <si>
    <t>A</t>
  </si>
  <si>
    <t>B</t>
  </si>
  <si>
    <t>Xã Vàng San</t>
  </si>
  <si>
    <t>Xã Mù Cả</t>
  </si>
  <si>
    <t>Xã Mường Tè</t>
  </si>
  <si>
    <t>Xã Bum Nưa</t>
  </si>
  <si>
    <t>Xã Ka Lăng</t>
  </si>
  <si>
    <t>Xã Bum Tở</t>
  </si>
  <si>
    <t>Xã Pa Vệ Sủ</t>
  </si>
  <si>
    <t>I</t>
  </si>
  <si>
    <t xml:space="preserve"> - </t>
  </si>
  <si>
    <t>II</t>
  </si>
  <si>
    <t xml:space="preserve"> -</t>
  </si>
  <si>
    <t xml:space="preserve">Tổng cộng </t>
  </si>
  <si>
    <t>Xã Pa Ủ</t>
  </si>
  <si>
    <t>III</t>
  </si>
  <si>
    <t>Số tiền</t>
  </si>
  <si>
    <t>Xã Can Hồ</t>
  </si>
  <si>
    <t>Xã Nậm Khao</t>
  </si>
  <si>
    <t>Xã Tà Tổng</t>
  </si>
  <si>
    <t>Xã Tá Bạ</t>
  </si>
  <si>
    <t>Xã Thu Lũm</t>
  </si>
  <si>
    <t>ĐVT: Triệu đồng</t>
  </si>
  <si>
    <t>UBND xã Tà Tổng</t>
  </si>
  <si>
    <t>UBND xã Ka Lăng</t>
  </si>
  <si>
    <t>UBND xã Pa Ủ</t>
  </si>
  <si>
    <t>UBND xã Thu Lũm</t>
  </si>
  <si>
    <t>UBND xã Mù Cả</t>
  </si>
  <si>
    <t>UBND xã Bum Tở</t>
  </si>
  <si>
    <t>UBND xã Tá Bạ</t>
  </si>
  <si>
    <t>UBND xã Pa Vệ Sủ</t>
  </si>
  <si>
    <t>UBND xã Nậm Khao</t>
  </si>
  <si>
    <t>UBND xã Can Hồ</t>
  </si>
  <si>
    <t>UBND xã Vàng San</t>
  </si>
  <si>
    <t>UBND xã Mường Tè</t>
  </si>
  <si>
    <t>UBND xã Bum Nưa</t>
  </si>
  <si>
    <t xml:space="preserve">Xã Can Hồ </t>
  </si>
  <si>
    <t xml:space="preserve">UBND xã Can Hồ </t>
  </si>
  <si>
    <t>Trung tâm GDNN-GDTX</t>
  </si>
  <si>
    <t>NỘI DUNG</t>
  </si>
  <si>
    <t>Địa điểm đầu tư</t>
  </si>
  <si>
    <t>Quy mô</t>
  </si>
  <si>
    <t>Kinh phí phân bổ</t>
  </si>
  <si>
    <t>Đơn vị thực hiện 
(Chủ đầu tư)</t>
  </si>
  <si>
    <t>Dự án 1. Hỗ trợ đầu tư phát triển hạ tầng kinh tế - xã hội các huyện nghèo</t>
  </si>
  <si>
    <t>Các xã</t>
  </si>
  <si>
    <t>Phòng Lao động - TBXH</t>
  </si>
  <si>
    <t>Dự án hỗ trợ chăn nuôi gia súc</t>
  </si>
  <si>
    <t>Dự án trồng cây dược liệu</t>
  </si>
  <si>
    <t xml:space="preserve">Trung tâm Dịch vụ nông nghiệp </t>
  </si>
  <si>
    <t>Trung tâm DVNN</t>
  </si>
  <si>
    <t>Phát triển mô hình giảm nghèo</t>
  </si>
  <si>
    <t>Dự án 3. Hỗ trợ phát triển sản xuất, cải thiện dinh dưỡng</t>
  </si>
  <si>
    <t>Tiểu dự án 1. Hỗ trợ phát triển sản xuất trong lĩnh vực nông nghiệp</t>
  </si>
  <si>
    <t>Dự án chăn nuôi gia súc và trồng trọt</t>
  </si>
  <si>
    <t>Tiểu dự án 2. Cải thiện dinh dưỡng</t>
  </si>
  <si>
    <t>IV</t>
  </si>
  <si>
    <t>Dự án 4. Phát triển giáo dục nghề nghiệp, việc làm bền vững</t>
  </si>
  <si>
    <t>Tiểu dự án 1. Phát triển giáo dục nghề nghiệp vùng nghèo, vùng khó khăn:</t>
  </si>
  <si>
    <t>Các xã, thị trấn</t>
  </si>
  <si>
    <t>Tiểu dự án 2. Hỗ trợ người lao động đi làm việc ở nước ngoài theo hợp đồng</t>
  </si>
  <si>
    <t>Tiểu dự án 3: Hỗ trợ việc làm bền vững</t>
  </si>
  <si>
    <t>Dự án quản lý lao động gắn với dữ liệu quốc gia về dân cư và các cơ sở dữ liệu khác; thu thập phân tích, dự báo thị trường cung - cầu lao động</t>
  </si>
  <si>
    <t>V</t>
  </si>
  <si>
    <t>Dự án 5. Hỗ trợ nhà ở cho hộ nghèo, hộ cận nghèo trên địa bàn các huyện nghèo</t>
  </si>
  <si>
    <t>Phòng Kinh tế và Hạ tầng</t>
  </si>
  <si>
    <t>VI</t>
  </si>
  <si>
    <t>Dự án 6. Truyền thông và giảm nghèo về thông tin</t>
  </si>
  <si>
    <t>Tiểu dự án 2: Truyền thông về giảm nghèo đa chiều</t>
  </si>
  <si>
    <t>Trung tâm VHTT và TT</t>
  </si>
  <si>
    <t>VII</t>
  </si>
  <si>
    <t>Dự án 7. Nâng cao năng lực và giám sát, đánh giá Chương trình</t>
  </si>
  <si>
    <t>Tiểu dự án 1. Nâng cao năng lực thực hiện Chương trình</t>
  </si>
  <si>
    <t>Tiểu dự án 2. Giám sát, đánh giá</t>
  </si>
  <si>
    <t xml:space="preserve">TỔNG CỘNG </t>
  </si>
  <si>
    <t>Tiểu dự án 1: Duy tu bảo dưỡng</t>
  </si>
  <si>
    <t>Hỗ trợ đào tạo nghề cho người lao động thuộc hộ nghèo, hộ cận nghèo, người lao động có thu nhập thấp</t>
  </si>
  <si>
    <t>Hỗ trợ công tác tuyên tuyền; hỗ trợ lao động tham gia đào tạo, bồi dưỡng; tiền ăn, sinh hoạt phí, tiền ở trong thời gian tham gia đào tạo (Bao gồm cả thời gian tham gia giáo dục định hướng), trang cấp đồ dùng cá nhân thiết yếu, chi phí khám sức khỏe, hộ chiếu, thị thực và lý lịch tư pháp.</t>
  </si>
  <si>
    <t>BIỂU PHÂN BỔ CHI TIẾT KINH PHÍ SỰ NGHIỆP THỰC HIỆN CHƯƠNG TRÌNH MỤC TIÊU QUỐC GIA GIẢM NGHÈO BỀN VŨNG NĂM 2023</t>
  </si>
  <si>
    <t>Biểu số 03</t>
  </si>
  <si>
    <t>Phòng Y tế</t>
  </si>
  <si>
    <t>Biểu số 01</t>
  </si>
  <si>
    <r>
      <rPr>
        <b/>
        <i/>
        <u/>
        <sz val="12"/>
        <rFont val="Times New Roman"/>
        <family val="1"/>
      </rPr>
      <t>Ghi chú:</t>
    </r>
    <r>
      <rPr>
        <b/>
        <i/>
        <sz val="12"/>
        <rFont val="Times New Roman"/>
        <family val="1"/>
      </rPr>
      <t xml:space="preserve"> </t>
    </r>
    <r>
      <rPr>
        <sz val="12"/>
        <rFont val="Times New Roman"/>
        <family val="1"/>
      </rPr>
      <t xml:space="preserve"> Duy tu, bảo dưỡng công trình (Tiểu dự án 1, Dự án 1 thuộc Chương trình MTQG giảm nghèo bền vững): UBND các xã lựa chọn hoạt động duy tu bảo dưỡng cho phù hợp (duy tu bảo dưỡng hoặc sửa chữa nhỏ) và triển khai thực hiện công tác duy tu, bảo dưỡng đảm bảo theo quy định tại Điều 5, Điều 6 của Thông tư 46/2022/TT-BTC</t>
    </r>
  </si>
  <si>
    <t xml:space="preserve">Dự án nuôi ong mật </t>
  </si>
  <si>
    <t xml:space="preserve">Mô hình nuôi ong mật </t>
  </si>
  <si>
    <t>Dự án 2. Đa dạng hóa sinh kế, phát triển mô hình giảm nghèo</t>
  </si>
  <si>
    <t>Dự án hỗ trợ nông cụ</t>
  </si>
  <si>
    <t>Dự án hỗ trợ nông cụ và trồng trọt</t>
  </si>
  <si>
    <t>Dự án trồng trọt</t>
  </si>
  <si>
    <t>Đơn vị tính: Triệu đồng</t>
  </si>
  <si>
    <t>4</t>
  </si>
  <si>
    <t>BS có mục tiêu</t>
  </si>
  <si>
    <t>Thị trấn Mường Tè</t>
  </si>
  <si>
    <t>Biểu số 02</t>
  </si>
  <si>
    <t>C</t>
  </si>
  <si>
    <t>D</t>
  </si>
  <si>
    <t xml:space="preserve">Tờ trình </t>
  </si>
  <si>
    <t xml:space="preserve">Đơn vị đề nghị </t>
  </si>
  <si>
    <t>Trong đó:</t>
  </si>
  <si>
    <t>Tỉnh bổ sung có mục tiêu cho NS huyện</t>
  </si>
  <si>
    <t>01/TT-BCH 25/4/2024</t>
  </si>
  <si>
    <t xml:space="preserve">Xã Vàng San </t>
  </si>
  <si>
    <t xml:space="preserve">Xã Bum Tở </t>
  </si>
  <si>
    <t xml:space="preserve">Xã Tà Tổng </t>
  </si>
  <si>
    <t xml:space="preserve">Xã Mù Cả </t>
  </si>
  <si>
    <t xml:space="preserve">Ka Lăng </t>
  </si>
  <si>
    <t>Kinh phí hỗ trợ người được phân công trực tiếp giúp đỡ người bị áp dụng biện pháp giáo dục tại xã, phường, thị trấn trên địa bàn theo Nghị quyết số 60/2022/NQ-HĐND ngày 09/12/2022 của HĐND tỉnh Lai Châu</t>
  </si>
  <si>
    <t>Kinh phí hỗ trợ đào tạo bồi dưỡng</t>
  </si>
  <si>
    <t>2.2</t>
  </si>
  <si>
    <t>2.3</t>
  </si>
  <si>
    <t>Chi khác</t>
  </si>
  <si>
    <t>2.4</t>
  </si>
  <si>
    <t>2.5</t>
  </si>
  <si>
    <t>2.6</t>
  </si>
  <si>
    <t>2.7</t>
  </si>
  <si>
    <t>2.8</t>
  </si>
  <si>
    <t>2.9</t>
  </si>
  <si>
    <t>2.10</t>
  </si>
  <si>
    <t>2.11</t>
  </si>
  <si>
    <t>2.12</t>
  </si>
  <si>
    <t>2.13</t>
  </si>
  <si>
    <t>2.14</t>
  </si>
  <si>
    <t>Trung tâm Y tế</t>
  </si>
  <si>
    <t>Phòng Lao động Thương binh và Xã hội</t>
  </si>
  <si>
    <t>BIỂU ĐIỀU CHỈNH DỰ TOÁN CHI THƯỜNG XUYÊN (VỐN CÂN ĐỐI NGÂN SÁCH HUYỆN) NĂM 2024</t>
  </si>
  <si>
    <t xml:space="preserve">Số liệu đã phê duyệt trước khi điều chỉnh </t>
  </si>
  <si>
    <t>Kinh phí</t>
  </si>
  <si>
    <t>Số liệu sau điều chỉnh</t>
  </si>
  <si>
    <t>Điều chỉnh giảm  (-)</t>
  </si>
  <si>
    <t>Điều chỉnh Tăng (+)</t>
  </si>
  <si>
    <t xml:space="preserve">Văn phòng HĐND và UBND </t>
  </si>
  <si>
    <t>Kinh phí hỗ trợ chính sách người làm bộ phận một cửa cấp huyện theo Nghị quyết số 15/2020/NQ-HĐND ngày 10/7/2020</t>
  </si>
  <si>
    <t>Hỗ trợ hoạt động Ban Chỉ đạo chống thất thu NSNN, thu hồi nợ đọng thuế trên địa bàn huyện Mường Tè</t>
  </si>
  <si>
    <t>Đặc thù huyện</t>
  </si>
  <si>
    <t xml:space="preserve">Phòng Nội vụ </t>
  </si>
  <si>
    <t>Kinh phí đào tạo bồi dưỡng</t>
  </si>
  <si>
    <t xml:space="preserve">Kinh phí khen thưởng </t>
  </si>
  <si>
    <t xml:space="preserve">Cấp thẻ BHYT cho đối tượng bảo trợ xã hội </t>
  </si>
  <si>
    <t>Cấp thẻ BHYT cho người có công với cách mạng</t>
  </si>
  <si>
    <t xml:space="preserve"> Kinh phí thực hiện các Nghị định: Số 20/NĐ-CP; số 76/NĐ-CP và một số nhiệm vụ chi khác</t>
  </si>
  <si>
    <t xml:space="preserve">Kinh phí chi trả trợ cấp qua hệ thống bưu điện </t>
  </si>
  <si>
    <t>Trung tâm Văn hóa, Thể thao và Truyền thông</t>
  </si>
  <si>
    <t>*</t>
  </si>
  <si>
    <t xml:space="preserve">Sự nghiệp văn hóa </t>
  </si>
  <si>
    <t>Hỗ trợ các hoạt động văn hóa</t>
  </si>
  <si>
    <t>Kinh phí tổ chức Ngày hội văn hóa, thể thao và du lịch huyện Mường Tè năm 2024</t>
  </si>
  <si>
    <t>Ban Quản lý công trình dự án phát triển KT-XH</t>
  </si>
  <si>
    <t>Hỗ trợ các hoạt động thể thao</t>
  </si>
  <si>
    <t xml:space="preserve">Sự nghiệp thể thao </t>
  </si>
  <si>
    <t>Kinh phí thực hiện chương trình xóa nhà tạm, nhà dột nát cho hộ nghèo, hộ cận nghèo</t>
  </si>
  <si>
    <t>Kinh phí thực hiện hỗ trợ nhà ở người có công với cách mạng, thân nhân liệt sĩ</t>
  </si>
  <si>
    <t>Kinh phí thực hiện chế độ, chính sách do sắp xếp tổ chức, bộ máy theo Nghị định số 178/2024/NĐ-CP ngày 31/12/2024, Nghị định 67/2025/NĐ-CP ngày 15/3/2025 của Chính phủ</t>
  </si>
  <si>
    <t>Phòng Nông nghiệp và Môi trường</t>
  </si>
  <si>
    <t>Kinh phí thực hiện chế độ, chính sách đối với trường hợp không tái cử, tái bổ nhiệm và cán bộ thôi việc, nghỉ hưu theo nguyện vọng theo Nghị định số 177/2024/NĐ-CP ngày 31/12/2024, Nghị định 67/2025/NĐ-CP ngày 15/3/2025 của Chính phủ</t>
  </si>
  <si>
    <t>Kinh phí thực hiện Nghị quyết 59/2021/NQ-HĐND ngày 10/12/2021 của HĐND tỉnh ban hành quy định một số chính sách hỗ trợ bảo tồn, phát huy bản sắc văn hóa truyền thống tốt đẹp của các dân tộc gắn với phát triển du lịch trên địa bàn tỉnh giai đoạn 2021-2025</t>
  </si>
  <si>
    <t>Kinh phí thực hiện chính sách đối với người cai nghiện ma túy; người được giao nhiệm vụ hỗ trợ các đối tượng cai nghiện tự nguyện tại gia đình, cộng đồng và quản lý sau cai nghiện ma túy theo Nghị quyết số 68/2023/NQ-HĐND ngày 08/12/2023 của HĐND tỉnh Lai Châu</t>
  </si>
  <si>
    <t>Kinh phí thực hiện hỗ trợ thôi việc đối với Công an viên do không tham gia lực lượng bảo vệ an ninh, trật tự ở cơ sở trên địa bàn tỉnh theo Nghị quyết số 76/NQ-HĐND ngày 09/12/2024 của HĐND tỉnh Lai Châu</t>
  </si>
  <si>
    <t>Kinh phí sự nghiệp thực hiện chương trình mục tiêu quốc gia giảm nghèo bền vững giai đoạn 2021-2025</t>
  </si>
  <si>
    <t>Chi tiết theo phụ biểu số 02</t>
  </si>
  <si>
    <t>Lễ hội Tết cơm mới, Tết mùa mưa dân tộc La Hủ, xã Bum Tở, huyện Mường Tè (02 lễ hội)</t>
  </si>
  <si>
    <t>Lễ cúng bản, Tết cơm mới dân tộc Si La, xã Can Hồ, huyện Mường Tè (02 lễ hội)</t>
  </si>
  <si>
    <t>Lễ tết năm mới dân tộc Hà Nhì, xã Ka Lăng huyện Mường Tè (01 lễ hội)</t>
  </si>
  <si>
    <t>Lễ tết năm mới dân tộc Hà Nhì, xã Mù Cả huyện Mường Tè (01 lễ hội)</t>
  </si>
  <si>
    <t>Lễ tết năm mới dân tộc Hà Nhì, xã Thu Lũm huyện Mường Tè (01 lễ hội)</t>
  </si>
  <si>
    <t>Lễ cúng bản dân tộc Hà Nhì, xã Ka Lăng huyện Mường Tè (01 lễ hội)</t>
  </si>
  <si>
    <t>Lễ cúng bản, Lễ hội cúng ngô dân tộc Cống xã Nậm Khao, huyện Mường Tè (02 lễ hội)</t>
  </si>
  <si>
    <t xml:space="preserve">Từ nguồn tăng thu, tiết kiệm chi năm trước chuyển sang </t>
  </si>
  <si>
    <t>Từ nguồn chi thường xuyên còn lại chưa phân bổ năm 2025</t>
  </si>
  <si>
    <t>Phòng Nông nghiệp và Môi trường (Đ/C Lý Văn Sâm)</t>
  </si>
  <si>
    <t>Văn phòng huyện ủy (Đ/C Lý Anh Hừ)</t>
  </si>
  <si>
    <t>(Từ nguồn chuyển nguồn ngân sách huyện năm 2024 sang năm 2025)</t>
  </si>
  <si>
    <t>Dự án 5: Hỗ trợ nhà ở cho hộ nghèo, hộ cận nghèo trên địa bàn các huyện nghèo</t>
  </si>
  <si>
    <t xml:space="preserve"> (Kèm theo Quyết định số:      /QĐ-UBND, ngày     /    /2025 của Ủy ban nhân dân huyện Mường Tè)</t>
  </si>
  <si>
    <t>BIỂU PHÂN BỔ, BỔ SUNG KINH PHÍ SỰ NGHIỆP ĐỂ THỰC HIỆN CHƯƠNG TRÌNH MỤC TIÊU QUỐC GIA GIẢM NGHÈO BỀN VỮNG</t>
  </si>
  <si>
    <t>Nguồn vốn sự nghiệp giao năm 2025</t>
  </si>
  <si>
    <t>Nguồn vốn sự nghiệp chuyển nguồn ngân sách huyện năm 2024 sang năm 2025</t>
  </si>
  <si>
    <t>Chi tiết theo phụ biểu số 03</t>
  </si>
  <si>
    <t>Từ nguồn chuyển nguồn năm 2024 sang năm 2025</t>
  </si>
  <si>
    <t xml:space="preserve">Trung tâm Phát triển quỹ đất </t>
  </si>
  <si>
    <t xml:space="preserve">Phòng Giáo dục và Đào tạo  </t>
  </si>
  <si>
    <t>Tam ung</t>
  </si>
  <si>
    <t>Do tăng 01 biên chế Khoàng Hừ De (QĐ số 4096/QĐ-UBND ngày 20/12/2024)</t>
  </si>
  <si>
    <t xml:space="preserve">Kinh phí thực hiện chính sách xóa mù chữ, phổ cập giáo dục (theo Thông tư 17/2022/TT-BTC ngày 08/3/2022) (đối ứng thực hiện chương trình MTQG phát triển KT-XH vùng đồng bào DTTS&amp;MN) </t>
  </si>
  <si>
    <t>(Bổ sung 11 nhà xây mới theo Quyết định số 4152/QĐ-UBND ngày 25/12/2025)</t>
  </si>
  <si>
    <t>Xã Pa Ủ (Phạm Hồng Bình)</t>
  </si>
  <si>
    <t>Xã Thu Lũm (Chu Xé Phạ)</t>
  </si>
  <si>
    <t>Văn phòng Huyện ủy (Đỗ Đức Thông)</t>
  </si>
  <si>
    <t>Xã Thu Lũm (Phùng Cà Xó)</t>
  </si>
  <si>
    <t>Kinh phí thực hiện  Nghị định số 76/2019/NĐ-CP ngày 08/10/2019 của Chính phủ (Trợ cấp chuyển vùng)</t>
  </si>
  <si>
    <t xml:space="preserve"> Lương, phụ cấp, các khoản đóng góp</t>
  </si>
  <si>
    <t>1=2+3+4+5</t>
  </si>
  <si>
    <t xml:space="preserve">Chương trình MTQG, các chế độ, chính sách, Đề án, nghị quyết </t>
  </si>
  <si>
    <t>Kinh phí thực hiện các nhiệm vụ phát sinh khác</t>
  </si>
  <si>
    <t>TT</t>
  </si>
  <si>
    <t>Tên dự án</t>
  </si>
  <si>
    <t>Địa điểm
thực hiện</t>
  </si>
  <si>
    <t>KH vốn 2025</t>
  </si>
  <si>
    <t>Ghi chú
(Chủ đầu tư)</t>
  </si>
  <si>
    <t>Tổng cộng</t>
  </si>
  <si>
    <t>NSTW</t>
  </si>
  <si>
    <t>Tổng cộng:</t>
  </si>
  <si>
    <t>Dự án 1. Hỗ trợ đầu tư phát triển hạ tầng kinh tế - xã hội các huyện nghèo, các xã đặc biệt khó khăn vùng bãi ngang, và hải đảo</t>
  </si>
  <si>
    <t>Tiểu dự án 1: Hỗ trợ đầu tư phát triển hạ tầng kinh tế - xã hội các huyện nghèo, các xã đặc biệt khó khăn vùng bãi ngang, và hải đảo (duy tu bảo dưỡng)</t>
  </si>
  <si>
    <t xml:space="preserve">Sửa chữa, duy tu, bảo dưỡng các công trình thủy lợi: Pắc Ma, xã Mường Tè; Xà hồ xã Pa Ủ; Lò Te Ma bản Tá Bạ, Chò Cư Há Te bản Ló Mé xã Tá Bạ; Seo Thèn bản Seo Thèn; Vạ Khu Lò bản Phí Chi B xã Pa Vệ Sủ; Pu Ken 2 xã Vàng San; A So bản Chà Dì, Tả Phìn bản Tả Phìn, Sò Ló bản Phìn Khò, Nga Đô bản Chà Dì, xã Bum Tở huyện Mường Tè  </t>
  </si>
  <si>
    <t>Đảm bảo tưới tiêu nước cho các bản, xã</t>
  </si>
  <si>
    <t>Sửa chữa, duy tu, bảo dưỡng NSH các bản: Ló Mé Lè Giằng, bản Là Si xã Tá Bạ; Bản Nậm Hạ, Sì Thâu Chải xã Can Hồ; Trung tâm xã Pa Vệ Sủ; bản Nậm Củm xã Bum Nưa, huyện Mường Tè</t>
  </si>
  <si>
    <t>Đảm bảo nguồn nước sinh hoạt cho các bản</t>
  </si>
  <si>
    <t>Duy tu, sửa chữa đường giao thông, rãnh thoát nước ra khu nghĩa địa bản Huổi Tát, xã Nậm Khao, huyện Mường Tè</t>
  </si>
  <si>
    <t>Nậm Khao</t>
  </si>
  <si>
    <t>GTNT Cấp C dài 366m</t>
  </si>
  <si>
    <t>Thị trấn</t>
  </si>
  <si>
    <t>110 hộ</t>
  </si>
  <si>
    <t>35 hộ</t>
  </si>
  <si>
    <t>65 hộ</t>
  </si>
  <si>
    <t>Tiểu dự án 1: Hỗ trợ phát triển sản xuất trong lĩnh vực nông nghiệp</t>
  </si>
  <si>
    <t>266 hộ</t>
  </si>
  <si>
    <t>Toàn huyện</t>
  </si>
  <si>
    <t>Trung tâm Dịch vụ nông nghiệp</t>
  </si>
  <si>
    <t>Tiểu dự án 2: Cải thiện dinh dưỡng</t>
  </si>
  <si>
    <t>Nội dung tăng cường việc tiếp cận với các can thiệp trực tiếp phòng chống suy dinh dưỡng, thiếu vi chất dinh dưỡng cho bà mẹ, trẻ em dưới 5 tuổi thuộc hộ gia đình nghèo và cận nghèo, vùng đặc biệt khó khăn</t>
  </si>
  <si>
    <t>2.026 trẻ</t>
  </si>
  <si>
    <t>Tiểu dự án 1. Phát triển giáo dục nghề nghiệp vùng nghèo, vùng khó khăn</t>
  </si>
  <si>
    <t>Nội dung đào tạo nghề cho lao động nông thôn</t>
  </si>
  <si>
    <t>Nội dung hỗ trợ đào tạo nghề, ngoại ngữ, bồi dưỡng kiến thức cần thiết và các thủ tục thị thực, hộ chiếu, visa để đi làm việc ở nước ngoài theo hợp đồng</t>
  </si>
  <si>
    <t>Phòng Nội vụ</t>
  </si>
  <si>
    <t>Tiểu dự án 3. Hỗ trợ việc làm bền vững</t>
  </si>
  <si>
    <t>Nội dung thu thập, cập nhật thông tin người lao động trên hệ thống phần mềm quản lý lao động, dân cư</t>
  </si>
  <si>
    <t>Dự án 5. Hỗ trợ nhà ở cho hộ nghèo, hộ cận nghèo</t>
  </si>
  <si>
    <t>262 hộ</t>
  </si>
  <si>
    <t>Hỗ trợ xây mới nhà ở</t>
  </si>
  <si>
    <t>228 hộ</t>
  </si>
  <si>
    <t>1.1</t>
  </si>
  <si>
    <t>52 hộ</t>
  </si>
  <si>
    <t>1.2</t>
  </si>
  <si>
    <t>30 hộ</t>
  </si>
  <si>
    <t>1.3</t>
  </si>
  <si>
    <t>1.4</t>
  </si>
  <si>
    <t>47 hộ</t>
  </si>
  <si>
    <t>1.5</t>
  </si>
  <si>
    <t>9 hộ</t>
  </si>
  <si>
    <t>1.6</t>
  </si>
  <si>
    <t>16 hộ</t>
  </si>
  <si>
    <t>1.7</t>
  </si>
  <si>
    <t>4 hộ</t>
  </si>
  <si>
    <t>1.8</t>
  </si>
  <si>
    <t>2 hộ</t>
  </si>
  <si>
    <t>1.9</t>
  </si>
  <si>
    <t>1.10</t>
  </si>
  <si>
    <t>14 hộ</t>
  </si>
  <si>
    <t>1.11</t>
  </si>
  <si>
    <t>17 hộ</t>
  </si>
  <si>
    <t>Hỗ trợ sửa chữa nhà ở</t>
  </si>
  <si>
    <t>34 hộ</t>
  </si>
  <si>
    <t>2.1</t>
  </si>
  <si>
    <t>15 hộ</t>
  </si>
  <si>
    <t>1 hộ</t>
  </si>
  <si>
    <t>6 hộ</t>
  </si>
  <si>
    <t>3 hộ</t>
  </si>
  <si>
    <t>Nội dung thanh toán nhuận bút tin truyền thanh truyền thông, thông tin về công tác giảm nghèo đa chiều trên địa bàn huyện</t>
  </si>
  <si>
    <t xml:space="preserve">81 phóng sự, tin bài trên truyền hình, sản phẩm truyền thông; bản tin truyền thanh </t>
  </si>
  <si>
    <t>Trung tâm Văn hóa, Thể thao &amp; Truyền thông</t>
  </si>
  <si>
    <t>Tiểu dự án 1: Nâng cao năng lực thực hiện Chương trình</t>
  </si>
  <si>
    <t>Học tập, trao đổi kinh nghiệm; tập huấn nâng cao năng lưc cho các tổ chức Hội bản, bán chuyên trách, cán bộ, công chức liên quan</t>
  </si>
  <si>
    <t>Thành lập 01 đoàn học tập, trao đổi kinh nghiệm; tập huấn nâng cao năng lực cán bộ làm công tác giảm nghèo 30 người</t>
  </si>
  <si>
    <t>Thành lập 01 đoàn học tập, trao đổi kinh nghiệm; tập huấn nâng cao năng lực cán bộ làm công tác giảm nghèo 40 người</t>
  </si>
  <si>
    <t>UBND Thị trấn</t>
  </si>
  <si>
    <t>Thành lập 01 đoàn học tập, trao đổi kinh nghiệm; tập huấn nâng cao năng lực cán bộ làm công tác giảm nghèo 35 người</t>
  </si>
  <si>
    <t>1.12</t>
  </si>
  <si>
    <t>1.13</t>
  </si>
  <si>
    <t>1.14</t>
  </si>
  <si>
    <t>Kiểm tra, giám sát, đánh giá thực hiện Chương trình</t>
  </si>
  <si>
    <t>Giám sát, đánh giá tại các xã, thị trấn</t>
  </si>
  <si>
    <t>Kiểm tra, giám sát, đánh giá; tập huấn rà soát hộ nghèo</t>
  </si>
  <si>
    <t>Kiểm tra, giám sát; tổ chức 01 cuộc tập huấn rà soát hộ nghèo</t>
  </si>
  <si>
    <t>2.15</t>
  </si>
  <si>
    <t>BIỂU PHÂN BỔ VỐN SỰ NGHIỆP THỰC HIỆN CHƯƠNG TRÌNH MTQG GIẢM NGHÈO BỀN VỮNG NĂM 2025</t>
  </si>
  <si>
    <t>UBND xã Mù cả</t>
  </si>
  <si>
    <t>a</t>
  </si>
  <si>
    <t>UBND Xã Bum Nưa</t>
  </si>
  <si>
    <t>UBND Xã Vàng San</t>
  </si>
  <si>
    <t>UBND Xã Can Hồ</t>
  </si>
  <si>
    <t>UBND Xã Bum Tở</t>
  </si>
  <si>
    <t>UBND Xã Tà Tổng</t>
  </si>
  <si>
    <t>UBND Xã Pa Ủ</t>
  </si>
  <si>
    <t>UBND Xã Tá Bạ</t>
  </si>
  <si>
    <t>UBND Xã Ka Lăng</t>
  </si>
  <si>
    <t>UBND Xã Thu Lũm</t>
  </si>
  <si>
    <t>UBNDXã Pa Vệ Sủ</t>
  </si>
  <si>
    <t>Xã Bum Nưa  (Mào Văn Phụi)</t>
  </si>
  <si>
    <t>Xã Can Hồ  (Chang Thị Minh, Lò Văn Chinh)</t>
  </si>
  <si>
    <t>Đo đạc bản đồ địa chính, lập hồ sơ địa chính, cấp Giấy chứng nhận quyền sử dụng đất trên địa bàn xã Can Hồ và xã Mường Tè, huyện Mường Tè, tỉnh Lai Châu</t>
  </si>
  <si>
    <t>Kinh phí hỗ trợ  thường xuyên hàng tháng đối với người tham gia tổ an ninh, trật tự ở cơ sở theo Nghị quyết số 21/2024/NQ-HĐND ngày 17/7/2024 của HĐND tỉnh</t>
  </si>
  <si>
    <t xml:space="preserve"> Sửa chữa, nâng cấp thủy điện Nậm Sỳ Lường, Huyện Mường Tè</t>
  </si>
  <si>
    <t xml:space="preserve"> (Tổng mức đầu tư theo QĐ 2433/QĐ-UBND ngày 29/10/2013 là  4.998,908 trđ; Quyết toán theo QĐ 622/QĐ-UBND ngày 10/7/2017 là  4.917,433 trđ; số đã cấp 3.000 trđ)</t>
  </si>
  <si>
    <t>Ban Quản lý công trình DAPTKT-XH huyện</t>
  </si>
  <si>
    <t>(Bổ sung 7 nhà xây mới, 21 nhà sửa chữa theo Quyết định số 4152/QĐ-UBND ngày 25/12/2025)</t>
  </si>
  <si>
    <t>BIỂU PHÂN BỔ, BỔ SUNG KINH PHÍ  THỰC HIỆN CÁC CHẾ ĐỘ, CHÍNH SÁCH VÀ NHIỆM VỤ PHÁT SINH</t>
  </si>
  <si>
    <t>75 hộ</t>
  </si>
  <si>
    <t>85 hộ</t>
  </si>
  <si>
    <t>45 hộ</t>
  </si>
  <si>
    <t>1.115 hộ</t>
  </si>
  <si>
    <t>Dự án hỗ trợ đa dạng hóa sinh kế, phát triển mô hình giảm nghèo</t>
  </si>
  <si>
    <t xml:space="preserve"> Xã Mù Cả</t>
  </si>
  <si>
    <t xml:space="preserve"> Xã Mường Tè</t>
  </si>
  <si>
    <t xml:space="preserve"> Sửa chữa, bổ sung hạng mục phụ trợ Thị Trấn Mường Tè, huyện Mường Tè </t>
  </si>
  <si>
    <t xml:space="preserve"> (Kèm theo Nghị Quyết số:          /NQ-HĐND, ngày           /        /2025 của Hội đồng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</si>
</sst>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quot;$&quot;* #,##0_);_(&quot;$&quot;* \(#,##0\);_(&quot;$&quot;* &quot;-&quot;_);_(@_)"/>
    <numFmt numFmtId="165" formatCode="_(* #,##0.00_);_(* \(#,##0.00\);_(* &quot;-&quot;??_);_(@_)"/>
    <numFmt numFmtId="166" formatCode="#,##0.000"/>
    <numFmt numFmtId="167" formatCode="_-* #,##0.00_-;\-* #,##0.00_-;_-* \-??_-;_-@_-"/>
    <numFmt numFmtId="168" formatCode="_(* #,##0_);_(* \(#,##0\);_(* &quot;-&quot;_);_(@_)"/>
    <numFmt numFmtId="169" formatCode="#,##0.0"/>
  </numFmts>
  <fonts count="39" x14ac:knownFonts="1">
    <font>
      <sz val="11"/>
      <color theme="1"/>
      <name val="Calibri"/>
      <family val="2"/>
      <scheme val="minor"/>
    </font>
    <font>
      <sz val="12"/>
      <name val="Times New Roman"/>
      <family val="1"/>
    </font>
    <font>
      <sz val="11"/>
      <name val="Times New Roman"/>
      <family val="1"/>
    </font>
    <font>
      <b/>
      <sz val="11"/>
      <name val="Times New Roman"/>
      <family val="1"/>
    </font>
    <font>
      <sz val="10"/>
      <name val="Arial"/>
      <family val="2"/>
    </font>
    <font>
      <b/>
      <sz val="12"/>
      <name val="Times New Roman"/>
      <family val="1"/>
    </font>
    <font>
      <i/>
      <sz val="12"/>
      <name val="Times New Roman"/>
      <family val="1"/>
    </font>
    <font>
      <b/>
      <u/>
      <sz val="12"/>
      <name val="Times New Roman"/>
      <family val="1"/>
    </font>
    <font>
      <b/>
      <i/>
      <sz val="12"/>
      <name val="Times New Roman"/>
      <family val="1"/>
    </font>
    <font>
      <sz val="12"/>
      <name val=".VnTime"/>
      <family val="2"/>
    </font>
    <font>
      <b/>
      <i/>
      <u/>
      <sz val="12"/>
      <name val="Times New Roman"/>
      <family val="1"/>
    </font>
    <font>
      <b/>
      <sz val="12"/>
      <color indexed="8"/>
      <name val="Times New Roman"/>
      <family val="1"/>
    </font>
    <font>
      <b/>
      <sz val="13"/>
      <color indexed="8"/>
      <name val="Times New Roman"/>
      <family val="1"/>
    </font>
    <font>
      <sz val="13"/>
      <color indexed="8"/>
      <name val="Times New Roman"/>
      <family val="1"/>
    </font>
    <font>
      <b/>
      <u/>
      <sz val="13"/>
      <color indexed="8"/>
      <name val="Times New Roman"/>
      <family val="1"/>
    </font>
    <font>
      <sz val="11"/>
      <color theme="1"/>
      <name val="Calibri"/>
      <family val="2"/>
      <scheme val="minor"/>
    </font>
    <font>
      <sz val="12"/>
      <color theme="1"/>
      <name val="Times New Roman"/>
      <family val="1"/>
    </font>
    <font>
      <b/>
      <i/>
      <sz val="12"/>
      <color indexed="8"/>
      <name val="Times New Roman"/>
      <family val="1"/>
    </font>
    <font>
      <b/>
      <sz val="10"/>
      <name val="Times New Roman"/>
      <family val="1"/>
    </font>
    <font>
      <sz val="10"/>
      <name val="Times New Roman"/>
      <family val="1"/>
    </font>
    <font>
      <sz val="12"/>
      <name val=".VnArial Narrow"/>
      <family val="2"/>
    </font>
    <font>
      <sz val="10"/>
      <name val="Arial"/>
      <family val="2"/>
    </font>
    <font>
      <u/>
      <sz val="12"/>
      <name val="Times New Roman"/>
      <family val="1"/>
    </font>
    <font>
      <b/>
      <i/>
      <sz val="10"/>
      <name val="Times New Roman"/>
      <family val="1"/>
    </font>
    <font>
      <b/>
      <sz val="14"/>
      <name val="Times New Roman"/>
      <family val="1"/>
    </font>
    <font>
      <sz val="14"/>
      <name val="Times New Roman"/>
      <family val="1"/>
    </font>
    <font>
      <i/>
      <sz val="14"/>
      <name val="Times New Roman"/>
      <family val="1"/>
    </font>
    <font>
      <b/>
      <sz val="14"/>
      <color indexed="8"/>
      <name val="Times New Roman"/>
      <family val="1"/>
    </font>
    <font>
      <i/>
      <sz val="14"/>
      <color indexed="8"/>
      <name val="Times New Roman"/>
      <family val="1"/>
    </font>
    <font>
      <sz val="14"/>
      <color indexed="8"/>
      <name val="Times New Roman"/>
      <family val="1"/>
    </font>
    <font>
      <b/>
      <u/>
      <sz val="14"/>
      <color indexed="8"/>
      <name val="Times New Roman"/>
      <family val="1"/>
    </font>
    <font>
      <sz val="11"/>
      <color indexed="8"/>
      <name val="Times New Roman"/>
      <family val="1"/>
    </font>
    <font>
      <b/>
      <sz val="12"/>
      <color theme="1"/>
      <name val="Times New Roman"/>
      <family val="1"/>
    </font>
    <font>
      <i/>
      <sz val="12"/>
      <color theme="1"/>
      <name val="Times New Roman"/>
      <family val="1"/>
    </font>
    <font>
      <b/>
      <i/>
      <sz val="12"/>
      <color theme="1"/>
      <name val="Times New Roman"/>
      <family val="1"/>
    </font>
    <font>
      <b/>
      <i/>
      <sz val="10"/>
      <color theme="1"/>
      <name val="Times New Roman"/>
      <family val="1"/>
    </font>
    <font>
      <sz val="10"/>
      <color theme="1"/>
      <name val="Times New Roman"/>
      <family val="1"/>
    </font>
    <font>
      <i/>
      <sz val="10"/>
      <color theme="1"/>
      <name val="Times New Roman"/>
      <family val="1"/>
    </font>
    <font>
      <b/>
      <sz val="10"/>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0" fontId="4" fillId="0" borderId="0"/>
    <xf numFmtId="0" fontId="4" fillId="0" borderId="0"/>
    <xf numFmtId="165" fontId="9"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0" fontId="1" fillId="0" borderId="0"/>
    <xf numFmtId="0" fontId="15" fillId="0" borderId="0"/>
    <xf numFmtId="0" fontId="1" fillId="0" borderId="0"/>
    <xf numFmtId="0" fontId="15" fillId="0" borderId="0"/>
    <xf numFmtId="0" fontId="4" fillId="0" borderId="0"/>
    <xf numFmtId="167" fontId="20" fillId="0" borderId="0" applyFill="0" applyBorder="0" applyAlignment="0" applyProtection="0"/>
    <xf numFmtId="0" fontId="21" fillId="0" borderId="0"/>
    <xf numFmtId="165" fontId="21" fillId="0" borderId="0" applyFont="0" applyFill="0" applyBorder="0" applyAlignment="0" applyProtection="0"/>
    <xf numFmtId="43" fontId="15" fillId="0" borderId="0" applyFont="0" applyFill="0" applyBorder="0" applyAlignment="0" applyProtection="0"/>
  </cellStyleXfs>
  <cellXfs count="244">
    <xf numFmtId="0" fontId="0" fillId="0" borderId="0" xfId="0"/>
    <xf numFmtId="0" fontId="2" fillId="0" borderId="1" xfId="0" applyFont="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0" fontId="1" fillId="0" borderId="0" xfId="0" applyFont="1" applyAlignment="1">
      <alignment vertical="center" wrapText="1"/>
    </xf>
    <xf numFmtId="0" fontId="5" fillId="0" borderId="2"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 xfId="0" applyNumberFormat="1" applyFont="1" applyBorder="1" applyAlignment="1">
      <alignment vertical="center" wrapText="1"/>
    </xf>
    <xf numFmtId="0" fontId="7" fillId="0" borderId="0" xfId="0" applyFont="1" applyAlignment="1">
      <alignment vertical="center" wrapText="1"/>
    </xf>
    <xf numFmtId="0" fontId="1" fillId="0" borderId="0" xfId="0" applyFont="1" applyAlignment="1">
      <alignment horizontal="center" vertical="center" wrapText="1"/>
    </xf>
    <xf numFmtId="0" fontId="16" fillId="0" borderId="1" xfId="0" applyFont="1" applyBorder="1" applyAlignment="1">
      <alignment vertical="center" wrapText="1"/>
    </xf>
    <xf numFmtId="3" fontId="1" fillId="0" borderId="0" xfId="0" applyNumberFormat="1" applyFont="1" applyAlignment="1">
      <alignment vertical="center" wrapText="1"/>
    </xf>
    <xf numFmtId="0" fontId="5" fillId="0" borderId="0" xfId="0" applyFont="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3"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vertical="center" wrapText="1"/>
    </xf>
    <xf numFmtId="0" fontId="3" fillId="3" borderId="1" xfId="0" applyFont="1" applyFill="1" applyBorder="1" applyAlignment="1">
      <alignment horizontal="center" vertical="center" wrapText="1"/>
    </xf>
    <xf numFmtId="0" fontId="5" fillId="3" borderId="0" xfId="0" applyFont="1" applyFill="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3" fontId="1" fillId="3" borderId="1" xfId="0" applyNumberFormat="1" applyFont="1" applyFill="1" applyBorder="1" applyAlignment="1">
      <alignment horizontal="center" vertical="center" wrapText="1"/>
    </xf>
    <xf numFmtId="3" fontId="1" fillId="3" borderId="1" xfId="0" applyNumberFormat="1" applyFont="1" applyFill="1" applyBorder="1" applyAlignment="1">
      <alignment vertical="center" wrapText="1"/>
    </xf>
    <xf numFmtId="0" fontId="2" fillId="3" borderId="1" xfId="0" applyFont="1" applyFill="1" applyBorder="1" applyAlignment="1">
      <alignment horizontal="center" vertical="center" wrapText="1"/>
    </xf>
    <xf numFmtId="0" fontId="1" fillId="3"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13" fillId="2" borderId="0" xfId="0" applyFont="1" applyFill="1" applyAlignment="1">
      <alignment vertical="center"/>
    </xf>
    <xf numFmtId="0" fontId="12" fillId="2" borderId="0" xfId="0" applyFont="1" applyFill="1" applyAlignment="1">
      <alignment horizontal="center" vertical="center"/>
    </xf>
    <xf numFmtId="0" fontId="14" fillId="2" borderId="0" xfId="0" applyFont="1" applyFill="1" applyAlignment="1">
      <alignment horizontal="center" vertical="center"/>
    </xf>
    <xf numFmtId="0" fontId="13" fillId="0" borderId="0" xfId="0" applyFont="1" applyAlignment="1">
      <alignment horizontal="center" vertical="center"/>
    </xf>
    <xf numFmtId="0" fontId="13" fillId="2" borderId="0" xfId="0" applyFont="1" applyFill="1" applyAlignment="1">
      <alignment horizontal="left" vertical="center" wrapText="1"/>
    </xf>
    <xf numFmtId="49" fontId="13" fillId="2" borderId="0" xfId="0" applyNumberFormat="1" applyFont="1" applyFill="1" applyAlignment="1">
      <alignment horizontal="center" vertical="center" wrapText="1"/>
    </xf>
    <xf numFmtId="3" fontId="13" fillId="2" borderId="0" xfId="0" applyNumberFormat="1" applyFont="1" applyFill="1" applyAlignment="1">
      <alignment horizontal="center" vertical="center"/>
    </xf>
    <xf numFmtId="0" fontId="11" fillId="2" borderId="0" xfId="0" applyFont="1" applyFill="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 fillId="5"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16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6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horizontal="justify" vertical="center" wrapText="1"/>
    </xf>
    <xf numFmtId="0" fontId="2" fillId="0" borderId="1" xfId="0" applyFont="1" applyFill="1" applyBorder="1" applyAlignment="1">
      <alignment horizontal="center" vertical="center" wrapText="1"/>
    </xf>
    <xf numFmtId="166" fontId="13" fillId="2" borderId="0" xfId="0" applyNumberFormat="1" applyFont="1" applyFill="1" applyAlignment="1">
      <alignment horizontal="left" vertical="center" wrapText="1"/>
    </xf>
    <xf numFmtId="0" fontId="8" fillId="0" borderId="0" xfId="12" applyFont="1" applyFill="1" applyAlignment="1">
      <alignment horizontal="right" vertical="center"/>
    </xf>
    <xf numFmtId="166" fontId="5" fillId="0" borderId="1" xfId="0" applyNumberFormat="1" applyFont="1" applyBorder="1" applyAlignment="1">
      <alignment horizontal="right" vertical="center" wrapText="1"/>
    </xf>
    <xf numFmtId="166" fontId="1" fillId="0" borderId="1" xfId="0" applyNumberFormat="1" applyFont="1" applyFill="1" applyBorder="1" applyAlignment="1">
      <alignment horizontal="right" vertical="center" wrapText="1"/>
    </xf>
    <xf numFmtId="3" fontId="1" fillId="0" borderId="0" xfId="0" applyNumberFormat="1" applyFont="1" applyFill="1" applyAlignment="1">
      <alignment horizontal="center" vertical="center" wrapText="1"/>
    </xf>
    <xf numFmtId="0" fontId="1" fillId="0" borderId="0" xfId="0" applyFont="1" applyFill="1" applyAlignment="1">
      <alignment vertical="center"/>
    </xf>
    <xf numFmtId="0" fontId="1" fillId="0" borderId="1" xfId="0" applyNumberFormat="1" applyFont="1" applyFill="1" applyBorder="1" applyAlignment="1">
      <alignment horizontal="justify" vertical="center" wrapText="1"/>
    </xf>
    <xf numFmtId="0" fontId="8" fillId="0" borderId="0" xfId="12" applyFont="1" applyFill="1" applyAlignment="1">
      <alignment vertical="center"/>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wrapText="1"/>
    </xf>
    <xf numFmtId="3" fontId="19" fillId="0" borderId="1" xfId="0" applyNumberFormat="1" applyFont="1" applyFill="1" applyBorder="1" applyAlignment="1">
      <alignment vertical="center" wrapText="1"/>
    </xf>
    <xf numFmtId="3" fontId="19" fillId="0" borderId="1" xfId="0" applyNumberFormat="1" applyFont="1" applyFill="1" applyBorder="1" applyAlignment="1">
      <alignment horizontal="center" vertical="center" wrapText="1"/>
    </xf>
    <xf numFmtId="0" fontId="27" fillId="2" borderId="0" xfId="0" applyFont="1" applyFill="1" applyAlignment="1">
      <alignment horizontal="center" vertical="center"/>
    </xf>
    <xf numFmtId="0" fontId="29" fillId="2" borderId="0" xfId="0" applyFont="1" applyFill="1" applyAlignment="1">
      <alignment horizontal="left" vertical="center" wrapText="1"/>
    </xf>
    <xf numFmtId="0" fontId="27" fillId="2" borderId="1" xfId="0" applyFont="1" applyFill="1" applyBorder="1" applyAlignment="1">
      <alignment horizontal="center" vertical="center" wrapText="1"/>
    </xf>
    <xf numFmtId="3" fontId="27"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wrapText="1"/>
    </xf>
    <xf numFmtId="0" fontId="24" fillId="0" borderId="1" xfId="0" applyFont="1" applyBorder="1" applyAlignment="1">
      <alignment horizontal="justify" vertical="center" wrapText="1"/>
    </xf>
    <xf numFmtId="49" fontId="27" fillId="2" borderId="1" xfId="0" applyNumberFormat="1" applyFont="1" applyFill="1" applyBorder="1" applyAlignment="1">
      <alignment horizontal="left" vertical="center" wrapText="1"/>
    </xf>
    <xf numFmtId="0" fontId="25" fillId="0" borderId="1" xfId="0" applyFont="1" applyBorder="1" applyAlignment="1">
      <alignment horizontal="center" vertical="center" wrapText="1"/>
    </xf>
    <xf numFmtId="0" fontId="25" fillId="0" borderId="1" xfId="0" quotePrefix="1" applyFont="1" applyBorder="1" applyAlignment="1">
      <alignment horizontal="justify" vertical="center" wrapText="1"/>
    </xf>
    <xf numFmtId="0" fontId="25" fillId="4" borderId="1" xfId="0" quotePrefix="1" applyFont="1" applyFill="1" applyBorder="1" applyAlignment="1">
      <alignment horizontal="justify" vertical="center" wrapText="1"/>
    </xf>
    <xf numFmtId="0" fontId="5" fillId="0" borderId="1" xfId="0" applyFont="1" applyFill="1" applyBorder="1" applyAlignment="1">
      <alignment horizontal="center" vertical="center" wrapText="1"/>
    </xf>
    <xf numFmtId="3" fontId="26" fillId="0" borderId="0" xfId="0" applyNumberFormat="1" applyFont="1" applyFill="1" applyAlignment="1">
      <alignment horizontal="center" vertical="center" wrapText="1"/>
    </xf>
    <xf numFmtId="0" fontId="26" fillId="0" borderId="0" xfId="0" applyFont="1" applyFill="1" applyAlignment="1">
      <alignment horizontal="center" vertical="center" wrapText="1"/>
    </xf>
    <xf numFmtId="3" fontId="5"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vertical="center" wrapText="1"/>
    </xf>
    <xf numFmtId="0" fontId="8" fillId="0" borderId="0" xfId="0" applyFont="1" applyFill="1" applyAlignment="1">
      <alignment horizontal="right" vertical="center" wrapText="1"/>
    </xf>
    <xf numFmtId="0" fontId="25" fillId="0" borderId="0" xfId="0" applyFont="1" applyFill="1" applyAlignment="1">
      <alignment horizontal="center" vertical="center" wrapText="1"/>
    </xf>
    <xf numFmtId="0" fontId="25" fillId="0" borderId="0" xfId="0" applyFont="1" applyFill="1" applyAlignment="1">
      <alignment vertical="center"/>
    </xf>
    <xf numFmtId="0" fontId="1" fillId="0" borderId="0" xfId="0" applyFont="1" applyFill="1" applyAlignment="1">
      <alignment horizontal="center" vertical="center" wrapText="1"/>
    </xf>
    <xf numFmtId="0" fontId="6"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vertical="center"/>
    </xf>
    <xf numFmtId="166" fontId="7" fillId="0" borderId="0" xfId="0" applyNumberFormat="1" applyFont="1" applyFill="1" applyAlignment="1">
      <alignment horizontal="center" vertical="center" wrapText="1"/>
    </xf>
    <xf numFmtId="166" fontId="22" fillId="0" borderId="0" xfId="0" applyNumberFormat="1" applyFont="1" applyFill="1" applyAlignment="1">
      <alignment vertical="center"/>
    </xf>
    <xf numFmtId="0" fontId="22" fillId="0" borderId="0" xfId="0" applyFont="1" applyFill="1" applyAlignment="1">
      <alignment vertical="center"/>
    </xf>
    <xf numFmtId="3" fontId="18" fillId="0" borderId="1" xfId="0" applyNumberFormat="1" applyFont="1" applyFill="1" applyBorder="1" applyAlignment="1">
      <alignment horizontal="left" vertical="center" wrapText="1"/>
    </xf>
    <xf numFmtId="0" fontId="5" fillId="0" borderId="0" xfId="0" applyFont="1" applyFill="1" applyAlignment="1">
      <alignment horizontal="left" vertical="center" wrapText="1"/>
    </xf>
    <xf numFmtId="0" fontId="1" fillId="0" borderId="0" xfId="0" applyFont="1" applyFill="1" applyAlignment="1">
      <alignment horizontal="left" vertical="center"/>
    </xf>
    <xf numFmtId="166" fontId="5" fillId="0" borderId="1" xfId="0" applyNumberFormat="1" applyFont="1" applyFill="1" applyBorder="1" applyAlignment="1">
      <alignment horizontal="right" vertical="center"/>
    </xf>
    <xf numFmtId="0" fontId="18" fillId="0" borderId="1" xfId="0" applyFont="1" applyFill="1" applyBorder="1" applyAlignment="1">
      <alignment horizontal="center" vertical="center" wrapText="1"/>
    </xf>
    <xf numFmtId="166" fontId="5" fillId="0" borderId="0" xfId="0" applyNumberFormat="1" applyFont="1" applyFill="1" applyAlignment="1">
      <alignment vertical="center"/>
    </xf>
    <xf numFmtId="0" fontId="5" fillId="0" borderId="0" xfId="0" applyFont="1" applyFill="1" applyAlignment="1">
      <alignment vertical="center"/>
    </xf>
    <xf numFmtId="166" fontId="1" fillId="0" borderId="1" xfId="0" applyNumberFormat="1" applyFont="1" applyFill="1" applyBorder="1" applyAlignment="1">
      <alignment horizontal="right" vertical="center"/>
    </xf>
    <xf numFmtId="0" fontId="19" fillId="0" borderId="1" xfId="0" applyFont="1" applyFill="1" applyBorder="1" applyAlignment="1">
      <alignment vertical="center" wrapText="1"/>
    </xf>
    <xf numFmtId="3" fontId="1" fillId="0" borderId="0" xfId="0" applyNumberFormat="1" applyFont="1" applyFill="1" applyAlignment="1">
      <alignment vertical="center"/>
    </xf>
    <xf numFmtId="3" fontId="5" fillId="0" borderId="0" xfId="0" applyNumberFormat="1" applyFont="1" applyFill="1" applyAlignment="1">
      <alignment vertical="center"/>
    </xf>
    <xf numFmtId="0" fontId="1" fillId="0" borderId="1" xfId="0" applyFont="1" applyFill="1" applyBorder="1" applyAlignment="1">
      <alignment horizontal="justify" vertical="center"/>
    </xf>
    <xf numFmtId="0" fontId="19" fillId="0" borderId="1" xfId="0" applyFont="1" applyFill="1" applyBorder="1" applyAlignment="1">
      <alignment horizontal="center" vertical="center" wrapText="1"/>
    </xf>
    <xf numFmtId="166" fontId="5" fillId="0" borderId="1" xfId="0" applyNumberFormat="1" applyFont="1" applyFill="1" applyBorder="1" applyAlignment="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wrapText="1"/>
    </xf>
    <xf numFmtId="166" fontId="8" fillId="0" borderId="1" xfId="0" applyNumberFormat="1" applyFont="1" applyFill="1" applyBorder="1" applyAlignment="1">
      <alignment horizontal="right" vertical="center"/>
    </xf>
    <xf numFmtId="166" fontId="8" fillId="0" borderId="1" xfId="0" applyNumberFormat="1" applyFont="1" applyFill="1" applyBorder="1" applyAlignment="1">
      <alignment vertical="center"/>
    </xf>
    <xf numFmtId="0" fontId="23" fillId="0" borderId="1" xfId="0" applyFont="1" applyFill="1" applyBorder="1" applyAlignment="1">
      <alignment horizontal="center" vertical="center" wrapText="1"/>
    </xf>
    <xf numFmtId="0" fontId="8" fillId="0" borderId="0" xfId="0" applyFont="1" applyFill="1" applyAlignment="1">
      <alignment vertical="center"/>
    </xf>
    <xf numFmtId="3" fontId="8" fillId="0" borderId="0" xfId="0" applyNumberFormat="1" applyFont="1" applyFill="1" applyAlignment="1">
      <alignment vertical="center"/>
    </xf>
    <xf numFmtId="166" fontId="1" fillId="0" borderId="1" xfId="0" applyNumberFormat="1" applyFont="1" applyFill="1" applyBorder="1" applyAlignment="1">
      <alignment vertical="center"/>
    </xf>
    <xf numFmtId="0" fontId="1" fillId="0" borderId="1" xfId="0" applyFont="1" applyFill="1" applyBorder="1" applyAlignment="1">
      <alignment vertical="center" wrapText="1"/>
    </xf>
    <xf numFmtId="166" fontId="1" fillId="0" borderId="0" xfId="0" applyNumberFormat="1" applyFont="1" applyFill="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2" fillId="2" borderId="0" xfId="0" applyFont="1" applyFill="1" applyAlignment="1">
      <alignment vertical="center"/>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righ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3" fontId="1" fillId="0" borderId="0" xfId="0" applyNumberFormat="1" applyFont="1" applyAlignment="1">
      <alignment horizontal="center" vertical="center" wrapText="1"/>
    </xf>
    <xf numFmtId="0" fontId="5" fillId="0" borderId="0" xfId="0" applyFont="1" applyFill="1" applyAlignment="1">
      <alignment vertical="center" wrapText="1"/>
    </xf>
    <xf numFmtId="3" fontId="5" fillId="0" borderId="0" xfId="0" applyNumberFormat="1" applyFont="1" applyFill="1" applyAlignment="1">
      <alignment horizontal="center" vertical="center" wrapText="1"/>
    </xf>
    <xf numFmtId="3" fontId="6" fillId="0" borderId="0" xfId="0" applyNumberFormat="1" applyFont="1" applyFill="1" applyAlignment="1">
      <alignment horizontal="center"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166" fontId="1" fillId="0" borderId="1" xfId="0" applyNumberFormat="1" applyFont="1" applyBorder="1" applyAlignment="1">
      <alignment horizontal="right" vertical="center" wrapText="1"/>
    </xf>
    <xf numFmtId="3" fontId="5" fillId="0" borderId="0" xfId="0" applyNumberFormat="1" applyFont="1" applyAlignment="1">
      <alignment horizontal="center" vertical="center" wrapText="1"/>
    </xf>
    <xf numFmtId="0" fontId="2" fillId="0" borderId="1" xfId="0" applyFont="1" applyFill="1" applyBorder="1" applyAlignment="1">
      <alignment vertical="center" wrapText="1"/>
    </xf>
    <xf numFmtId="3" fontId="31"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wrapText="1"/>
    </xf>
    <xf numFmtId="4" fontId="5" fillId="0" borderId="1" xfId="0" applyNumberFormat="1" applyFont="1" applyBorder="1" applyAlignment="1">
      <alignment horizontal="right" vertical="center" wrapText="1"/>
    </xf>
    <xf numFmtId="4" fontId="1" fillId="0" borderId="1" xfId="0" applyNumberFormat="1" applyFont="1" applyBorder="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2" fillId="0" borderId="0" xfId="0" applyFont="1" applyAlignment="1">
      <alignment vertical="center" wrapText="1"/>
    </xf>
    <xf numFmtId="0" fontId="16" fillId="0" borderId="0" xfId="0" applyFont="1" applyAlignment="1">
      <alignment vertical="center" wrapText="1"/>
    </xf>
    <xf numFmtId="0" fontId="32" fillId="0" borderId="0" xfId="0" applyFont="1" applyAlignment="1">
      <alignment horizontal="center" vertical="center" wrapText="1"/>
    </xf>
    <xf numFmtId="0" fontId="16" fillId="0" borderId="0" xfId="0" applyFont="1" applyAlignment="1">
      <alignment horizontal="center" vertical="center" wrapText="1"/>
    </xf>
    <xf numFmtId="0" fontId="32" fillId="0" borderId="1"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 xfId="0" applyFont="1" applyBorder="1" applyAlignment="1">
      <alignment horizontal="justify" vertical="center" wrapText="1"/>
    </xf>
    <xf numFmtId="0" fontId="32" fillId="0" borderId="1" xfId="0" applyFont="1" applyBorder="1" applyAlignment="1">
      <alignment vertical="center" wrapText="1"/>
    </xf>
    <xf numFmtId="0" fontId="34" fillId="0" borderId="1" xfId="0" applyFont="1" applyBorder="1" applyAlignment="1">
      <alignment horizontal="center" vertical="center" wrapText="1"/>
    </xf>
    <xf numFmtId="0" fontId="34" fillId="0" borderId="1" xfId="0" applyFont="1" applyBorder="1" applyAlignment="1">
      <alignment horizontal="justify" vertical="center" wrapText="1"/>
    </xf>
    <xf numFmtId="0" fontId="34" fillId="0" borderId="0" xfId="0" applyFont="1" applyAlignment="1">
      <alignment vertical="center" wrapText="1"/>
    </xf>
    <xf numFmtId="0" fontId="16" fillId="0" borderId="1" xfId="0" applyFont="1" applyBorder="1" applyAlignment="1">
      <alignment horizontal="center" vertical="center" wrapText="1"/>
    </xf>
    <xf numFmtId="49" fontId="1" fillId="0" borderId="1" xfId="0" applyNumberFormat="1" applyFont="1" applyBorder="1" applyAlignment="1">
      <alignment horizontal="justify" vertical="center" wrapText="1"/>
    </xf>
    <xf numFmtId="49" fontId="5" fillId="0" borderId="1" xfId="0" applyNumberFormat="1" applyFont="1" applyBorder="1" applyAlignment="1">
      <alignment horizontal="justify" vertical="center" wrapText="1"/>
    </xf>
    <xf numFmtId="0" fontId="34" fillId="0" borderId="1" xfId="0" applyFont="1" applyBorder="1" applyAlignment="1">
      <alignment horizontal="left" vertical="center" wrapText="1"/>
    </xf>
    <xf numFmtId="0" fontId="33" fillId="0" borderId="0" xfId="0" applyFont="1" applyAlignment="1">
      <alignment vertical="center" wrapText="1"/>
    </xf>
    <xf numFmtId="0" fontId="16" fillId="0" borderId="1" xfId="0" applyFont="1" applyBorder="1" applyAlignment="1">
      <alignment horizontal="justify" vertical="center" wrapText="1"/>
    </xf>
    <xf numFmtId="0" fontId="34" fillId="0" borderId="2" xfId="0" applyFont="1" applyBorder="1" applyAlignment="1">
      <alignment horizontal="justify" vertical="center" wrapText="1"/>
    </xf>
    <xf numFmtId="0" fontId="33" fillId="0" borderId="1" xfId="0" applyFont="1" applyBorder="1" applyAlignment="1">
      <alignment horizontal="center" vertical="center" wrapText="1"/>
    </xf>
    <xf numFmtId="0" fontId="35" fillId="0" borderId="1" xfId="0" applyFont="1" applyBorder="1" applyAlignment="1">
      <alignment vertical="center" wrapText="1"/>
    </xf>
    <xf numFmtId="3" fontId="19" fillId="0" borderId="1"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vertical="center" wrapText="1"/>
    </xf>
    <xf numFmtId="0" fontId="38"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1" xfId="0" applyFont="1" applyBorder="1" applyAlignment="1">
      <alignment horizontal="center" vertical="center" wrapText="1"/>
    </xf>
    <xf numFmtId="169" fontId="30" fillId="2" borderId="1" xfId="0" applyNumberFormat="1" applyFont="1" applyFill="1" applyBorder="1" applyAlignment="1">
      <alignment horizontal="right" vertical="center" wrapText="1"/>
    </xf>
    <xf numFmtId="169" fontId="27" fillId="2" borderId="1" xfId="0" applyNumberFormat="1" applyFont="1" applyFill="1" applyBorder="1" applyAlignment="1">
      <alignment horizontal="right" vertical="center" wrapText="1"/>
    </xf>
    <xf numFmtId="169" fontId="25" fillId="0" borderId="1" xfId="0" applyNumberFormat="1" applyFont="1" applyBorder="1" applyAlignment="1">
      <alignment horizontal="right" vertical="center" wrapText="1"/>
    </xf>
    <xf numFmtId="169" fontId="32" fillId="0" borderId="1" xfId="0" applyNumberFormat="1" applyFont="1" applyBorder="1" applyAlignment="1">
      <alignment horizontal="center" vertical="center" wrapText="1"/>
    </xf>
    <xf numFmtId="169" fontId="34" fillId="0" borderId="1" xfId="0" applyNumberFormat="1" applyFont="1" applyBorder="1" applyAlignment="1">
      <alignment horizontal="center" vertical="center" wrapText="1"/>
    </xf>
    <xf numFmtId="169" fontId="16" fillId="0" borderId="1" xfId="0" applyNumberFormat="1" applyFont="1" applyBorder="1" applyAlignment="1">
      <alignment horizontal="center" vertical="center" wrapText="1"/>
    </xf>
    <xf numFmtId="169" fontId="1" fillId="0" borderId="1" xfId="0" applyNumberFormat="1" applyFont="1" applyBorder="1" applyAlignment="1">
      <alignment horizontal="center" vertical="center" wrapText="1"/>
    </xf>
    <xf numFmtId="168" fontId="5" fillId="0" borderId="1" xfId="16" applyNumberFormat="1" applyFont="1" applyFill="1" applyBorder="1" applyAlignment="1" applyProtection="1">
      <alignment horizontal="justify" vertical="center" wrapText="1"/>
    </xf>
    <xf numFmtId="168" fontId="1" fillId="0" borderId="1" xfId="16" applyNumberFormat="1" applyFont="1" applyFill="1" applyBorder="1" applyAlignment="1" applyProtection="1">
      <alignment horizontal="justify"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166" fontId="6" fillId="0" borderId="0" xfId="0" applyNumberFormat="1" applyFont="1" applyFill="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3" fontId="5" fillId="0" borderId="1" xfId="0" applyNumberFormat="1" applyFont="1" applyFill="1" applyBorder="1" applyAlignment="1">
      <alignment horizontal="center" vertical="center" wrapText="1"/>
    </xf>
    <xf numFmtId="0" fontId="24" fillId="0" borderId="0" xfId="0" applyFont="1" applyFill="1" applyAlignment="1">
      <alignment horizontal="center" vertical="center" wrapText="1"/>
    </xf>
    <xf numFmtId="3" fontId="26" fillId="0" borderId="0" xfId="0" applyNumberFormat="1" applyFont="1" applyFill="1" applyAlignment="1">
      <alignment horizontal="center" vertical="center" wrapText="1"/>
    </xf>
    <xf numFmtId="0" fontId="26" fillId="0" borderId="0" xfId="0" applyFont="1" applyFill="1" applyAlignment="1">
      <alignment horizontal="center" vertical="center" wrapText="1"/>
    </xf>
    <xf numFmtId="0" fontId="6"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3" fontId="6" fillId="0" borderId="0" xfId="0" applyNumberFormat="1" applyFont="1" applyFill="1" applyAlignment="1">
      <alignment horizontal="center" vertical="center" wrapText="1"/>
    </xf>
    <xf numFmtId="0" fontId="6" fillId="0" borderId="0" xfId="0" applyFont="1" applyFill="1" applyAlignment="1">
      <alignment horizontal="center" vertical="center" wrapText="1"/>
    </xf>
    <xf numFmtId="0" fontId="6" fillId="0" borderId="4" xfId="0" applyFont="1" applyBorder="1" applyAlignment="1">
      <alignment horizontal="right"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7" fillId="2" borderId="0" xfId="0" applyFont="1" applyFill="1" applyAlignment="1">
      <alignment horizontal="center" vertical="center" wrapText="1"/>
    </xf>
    <xf numFmtId="3" fontId="28" fillId="2" borderId="0" xfId="0" applyNumberFormat="1" applyFont="1" applyFill="1" applyAlignment="1">
      <alignment horizontal="center" vertical="center" wrapText="1"/>
    </xf>
    <xf numFmtId="0" fontId="28" fillId="2" borderId="0" xfId="0" applyFont="1" applyFill="1" applyAlignment="1">
      <alignment horizontal="center" vertical="center" wrapText="1"/>
    </xf>
    <xf numFmtId="49" fontId="28" fillId="2" borderId="0" xfId="0" applyNumberFormat="1" applyFont="1" applyFill="1" applyAlignment="1">
      <alignment horizontal="center" vertical="center" wrapText="1"/>
    </xf>
    <xf numFmtId="0" fontId="17" fillId="2" borderId="0" xfId="0" applyFont="1" applyFill="1" applyAlignment="1">
      <alignment horizontal="right" vertical="center"/>
    </xf>
    <xf numFmtId="0" fontId="33" fillId="0" borderId="4" xfId="0" applyFont="1" applyBorder="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3" fontId="33" fillId="0" borderId="0" xfId="0" applyNumberFormat="1" applyFont="1" applyAlignment="1">
      <alignment horizontal="center" vertical="center" wrapText="1"/>
    </xf>
    <xf numFmtId="0" fontId="33" fillId="0" borderId="0" xfId="0" applyFont="1" applyAlignment="1">
      <alignment horizontal="center" vertical="center" wrapText="1"/>
    </xf>
    <xf numFmtId="0" fontId="32" fillId="0" borderId="3"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3" fontId="16" fillId="0" borderId="0" xfId="0" applyNumberFormat="1" applyFont="1" applyAlignment="1">
      <alignment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5" fillId="0" borderId="1" xfId="0" applyFont="1" applyFill="1" applyBorder="1" applyAlignment="1">
      <alignment horizontal="center" vertical="center" wrapText="1"/>
    </xf>
    <xf numFmtId="169" fontId="34"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3" fillId="0" borderId="0" xfId="0" applyFont="1" applyFill="1" applyAlignment="1">
      <alignmen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36" fillId="0" borderId="1" xfId="0" applyFont="1" applyFill="1" applyBorder="1" applyAlignment="1">
      <alignment horizontal="center" vertical="center" wrapText="1"/>
    </xf>
    <xf numFmtId="169" fontId="16" fillId="0" borderId="1" xfId="0" applyNumberFormat="1" applyFont="1" applyFill="1" applyBorder="1" applyAlignment="1">
      <alignment horizontal="center" vertical="center" wrapText="1"/>
    </xf>
    <xf numFmtId="0" fontId="36" fillId="0" borderId="2" xfId="0" applyFont="1" applyFill="1" applyBorder="1" applyAlignment="1">
      <alignment horizontal="center" vertical="center" wrapText="1"/>
    </xf>
    <xf numFmtId="0" fontId="16" fillId="0" borderId="0" xfId="0" applyFont="1" applyFill="1" applyAlignment="1">
      <alignment vertical="center" wrapText="1"/>
    </xf>
  </cellXfs>
  <cellStyles count="17">
    <cellStyle name="?_x005f_x001d_??%U©÷u&amp;H©÷9_x005f_x0008_? s_x005f_x000a__x005f_x0007__x005f_x0001__x005f_x0001_?_x005f_x0002_?????? 2" xfId="1"/>
    <cellStyle name="_Ung von nam 2011 vung TNB - Doan Cong tac (12-5-2010)_Chuẩn bị đầu tư 2011 (sep Hung)_KH 2012 (T3-2013) 2" xfId="2"/>
    <cellStyle name="Comma" xfId="16" builtinId="3"/>
    <cellStyle name="Comma 10 2" xfId="3"/>
    <cellStyle name="Comma 10 2 3" xfId="4"/>
    <cellStyle name="Comma 16" xfId="13"/>
    <cellStyle name="Comma 2" xfId="15"/>
    <cellStyle name="Comma 23 4" xfId="5"/>
    <cellStyle name="Comma 3" xfId="6"/>
    <cellStyle name="Comma 5" xfId="7"/>
    <cellStyle name="Normal" xfId="0" builtinId="0"/>
    <cellStyle name="Normal 10" xfId="8"/>
    <cellStyle name="Normal 2" xfId="12"/>
    <cellStyle name="Normal 2 4" xfId="9"/>
    <cellStyle name="Normal 3" xfId="14"/>
    <cellStyle name="Normal 6" xfId="10"/>
    <cellStyle name="Normal 66" xfId="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I16" sqref="I16"/>
    </sheetView>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G20" sqref="G20"/>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pane activePane="bottomRight" state="frozenSplit"/>
    </sheetView>
  </sheetViews>
  <sheetFormatPr defaultRowHeight="15" x14ac:dyDescent="0.25"/>
  <sheetData/>
  <pageMargins left="0.7" right="0.7" top="0.75" bottom="0.75" header="0.3" footer="0.3"/>
  <pageSetup paperSize="9" orientation="portrait" verticalDpi="0"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H31" sqref="H31"/>
    </sheetView>
  </sheetViews>
  <sheetFormatPr defaultColWidth="8.85546875" defaultRowHeight="15.75" x14ac:dyDescent="0.25"/>
  <cols>
    <col min="1" max="1" width="5.140625" style="18" customWidth="1"/>
    <col min="2" max="2" width="45" style="11" customWidth="1"/>
    <col min="3" max="3" width="15.5703125" style="18" customWidth="1"/>
    <col min="4" max="4" width="8.7109375" style="18" hidden="1" customWidth="1"/>
    <col min="5" max="5" width="11" style="11" customWidth="1"/>
    <col min="6" max="6" width="19.85546875" style="18" customWidth="1"/>
    <col min="7" max="7" width="8.85546875" style="11"/>
    <col min="8" max="9" width="11.5703125" style="11" customWidth="1"/>
    <col min="10" max="16384" width="8.85546875" style="11"/>
  </cols>
  <sheetData>
    <row r="1" spans="1:6" ht="24" customHeight="1" x14ac:dyDescent="0.25">
      <c r="F1" s="21" t="s">
        <v>82</v>
      </c>
    </row>
    <row r="2" spans="1:6" ht="39.75" customHeight="1" x14ac:dyDescent="0.25">
      <c r="A2" s="196" t="s">
        <v>81</v>
      </c>
      <c r="B2" s="196"/>
      <c r="C2" s="196"/>
      <c r="D2" s="196"/>
      <c r="E2" s="196"/>
      <c r="F2" s="196"/>
    </row>
    <row r="3" spans="1:6" ht="21.75" customHeight="1" x14ac:dyDescent="0.25">
      <c r="A3" s="201" t="e">
        <f>#REF!</f>
        <v>#REF!</v>
      </c>
      <c r="B3" s="202"/>
      <c r="C3" s="202"/>
      <c r="D3" s="202"/>
      <c r="E3" s="202"/>
      <c r="F3" s="202"/>
    </row>
    <row r="4" spans="1:6" ht="20.25" customHeight="1" x14ac:dyDescent="0.25">
      <c r="E4" s="197" t="s">
        <v>25</v>
      </c>
      <c r="F4" s="197"/>
    </row>
    <row r="5" spans="1:6" s="2" customFormat="1" ht="15.75" customHeight="1" x14ac:dyDescent="0.25">
      <c r="A5" s="198" t="s">
        <v>0</v>
      </c>
      <c r="B5" s="198" t="s">
        <v>42</v>
      </c>
      <c r="C5" s="198" t="s">
        <v>43</v>
      </c>
      <c r="D5" s="198" t="s">
        <v>44</v>
      </c>
      <c r="E5" s="198" t="s">
        <v>45</v>
      </c>
      <c r="F5" s="200" t="s">
        <v>46</v>
      </c>
    </row>
    <row r="6" spans="1:6" s="2" customFormat="1" ht="27.75" customHeight="1" x14ac:dyDescent="0.25">
      <c r="A6" s="199"/>
      <c r="B6" s="199"/>
      <c r="C6" s="199"/>
      <c r="D6" s="199"/>
      <c r="E6" s="199"/>
      <c r="F6" s="200"/>
    </row>
    <row r="7" spans="1:6" s="2" customFormat="1" ht="24.75" customHeight="1" x14ac:dyDescent="0.25">
      <c r="A7" s="12">
        <v>1</v>
      </c>
      <c r="B7" s="12">
        <v>2</v>
      </c>
      <c r="C7" s="12">
        <v>3</v>
      </c>
      <c r="D7" s="12"/>
      <c r="E7" s="12">
        <v>4</v>
      </c>
      <c r="F7" s="3">
        <v>5</v>
      </c>
    </row>
    <row r="8" spans="1:6" s="17" customFormat="1" ht="32.25" customHeight="1" x14ac:dyDescent="0.25">
      <c r="A8" s="14"/>
      <c r="B8" s="14" t="s">
        <v>77</v>
      </c>
      <c r="C8" s="15"/>
      <c r="D8" s="15"/>
      <c r="E8" s="16">
        <f>E9+E19+E35+E47+E54+E55+E57</f>
        <v>33633</v>
      </c>
      <c r="F8" s="14"/>
    </row>
    <row r="9" spans="1:6" s="2" customFormat="1" ht="31.5" x14ac:dyDescent="0.25">
      <c r="A9" s="3" t="s">
        <v>12</v>
      </c>
      <c r="B9" s="4" t="s">
        <v>47</v>
      </c>
      <c r="C9" s="5"/>
      <c r="D9" s="5"/>
      <c r="E9" s="6">
        <f>E10</f>
        <v>4393</v>
      </c>
      <c r="F9" s="13"/>
    </row>
    <row r="10" spans="1:6" ht="23.25" customHeight="1" x14ac:dyDescent="0.25">
      <c r="A10" s="7">
        <v>1</v>
      </c>
      <c r="B10" s="19" t="s">
        <v>78</v>
      </c>
      <c r="C10" s="9" t="s">
        <v>48</v>
      </c>
      <c r="D10" s="9"/>
      <c r="E10" s="10">
        <v>4393</v>
      </c>
      <c r="F10" s="1"/>
    </row>
    <row r="11" spans="1:6" ht="25.5" hidden="1" customHeight="1" x14ac:dyDescent="0.25">
      <c r="A11" s="7"/>
      <c r="B11" s="8" t="s">
        <v>8</v>
      </c>
      <c r="C11" s="9" t="s">
        <v>8</v>
      </c>
      <c r="D11" s="9"/>
      <c r="E11" s="10">
        <v>700</v>
      </c>
      <c r="F11" s="1" t="s">
        <v>38</v>
      </c>
    </row>
    <row r="12" spans="1:6" ht="25.5" hidden="1" customHeight="1" x14ac:dyDescent="0.25">
      <c r="A12" s="7"/>
      <c r="B12" s="8" t="s">
        <v>7</v>
      </c>
      <c r="C12" s="9" t="s">
        <v>7</v>
      </c>
      <c r="D12" s="9"/>
      <c r="E12" s="10">
        <v>700</v>
      </c>
      <c r="F12" s="1" t="s">
        <v>37</v>
      </c>
    </row>
    <row r="13" spans="1:6" ht="25.5" hidden="1" customHeight="1" x14ac:dyDescent="0.25">
      <c r="A13" s="7"/>
      <c r="B13" s="8" t="s">
        <v>24</v>
      </c>
      <c r="C13" s="9" t="s">
        <v>24</v>
      </c>
      <c r="D13" s="9"/>
      <c r="E13" s="10">
        <v>700</v>
      </c>
      <c r="F13" s="1" t="s">
        <v>29</v>
      </c>
    </row>
    <row r="14" spans="1:6" ht="25.5" hidden="1" customHeight="1" x14ac:dyDescent="0.25">
      <c r="A14" s="7"/>
      <c r="B14" s="8" t="s">
        <v>10</v>
      </c>
      <c r="C14" s="9" t="s">
        <v>10</v>
      </c>
      <c r="D14" s="9"/>
      <c r="E14" s="10">
        <v>700</v>
      </c>
      <c r="F14" s="1" t="s">
        <v>31</v>
      </c>
    </row>
    <row r="15" spans="1:6" ht="25.5" hidden="1" customHeight="1" x14ac:dyDescent="0.25">
      <c r="A15" s="7"/>
      <c r="B15" s="8" t="s">
        <v>11</v>
      </c>
      <c r="C15" s="9" t="s">
        <v>11</v>
      </c>
      <c r="D15" s="9"/>
      <c r="E15" s="10">
        <v>700</v>
      </c>
      <c r="F15" s="1" t="s">
        <v>33</v>
      </c>
    </row>
    <row r="16" spans="1:6" ht="25.5" hidden="1" customHeight="1" x14ac:dyDescent="0.25">
      <c r="A16" s="7"/>
      <c r="B16" s="8" t="s">
        <v>5</v>
      </c>
      <c r="C16" s="9" t="s">
        <v>5</v>
      </c>
      <c r="D16" s="9"/>
      <c r="E16" s="10">
        <v>300</v>
      </c>
      <c r="F16" s="1" t="s">
        <v>36</v>
      </c>
    </row>
    <row r="17" spans="1:6" ht="25.5" hidden="1" customHeight="1" x14ac:dyDescent="0.25">
      <c r="A17" s="7"/>
      <c r="B17" s="8" t="s">
        <v>39</v>
      </c>
      <c r="C17" s="9" t="s">
        <v>39</v>
      </c>
      <c r="D17" s="9"/>
      <c r="E17" s="10">
        <v>300</v>
      </c>
      <c r="F17" s="1" t="s">
        <v>40</v>
      </c>
    </row>
    <row r="18" spans="1:6" ht="25.5" hidden="1" customHeight="1" x14ac:dyDescent="0.25">
      <c r="A18" s="7"/>
      <c r="B18" s="8" t="s">
        <v>21</v>
      </c>
      <c r="C18" s="9" t="s">
        <v>21</v>
      </c>
      <c r="D18" s="9"/>
      <c r="E18" s="10">
        <v>293</v>
      </c>
      <c r="F18" s="1" t="s">
        <v>34</v>
      </c>
    </row>
    <row r="19" spans="1:6" s="2" customFormat="1" ht="31.5" hidden="1" x14ac:dyDescent="0.25">
      <c r="A19" s="3" t="s">
        <v>14</v>
      </c>
      <c r="B19" s="4" t="s">
        <v>88</v>
      </c>
      <c r="C19" s="5"/>
      <c r="D19" s="5"/>
      <c r="E19" s="6">
        <f>E20+E22+E27+E33</f>
        <v>8628</v>
      </c>
      <c r="F19" s="13"/>
    </row>
    <row r="20" spans="1:6" s="27" customFormat="1" ht="25.5" customHeight="1" x14ac:dyDescent="0.25">
      <c r="A20" s="22">
        <v>1</v>
      </c>
      <c r="B20" s="23" t="s">
        <v>89</v>
      </c>
      <c r="C20" s="24"/>
      <c r="D20" s="24"/>
      <c r="E20" s="25">
        <f>E21</f>
        <v>500</v>
      </c>
      <c r="F20" s="26"/>
    </row>
    <row r="21" spans="1:6" s="27" customFormat="1" ht="22.5" customHeight="1" x14ac:dyDescent="0.25">
      <c r="A21" s="28" t="s">
        <v>15</v>
      </c>
      <c r="B21" s="29" t="s">
        <v>21</v>
      </c>
      <c r="C21" s="30" t="s">
        <v>21</v>
      </c>
      <c r="D21" s="30"/>
      <c r="E21" s="31">
        <v>500</v>
      </c>
      <c r="F21" s="32" t="s">
        <v>34</v>
      </c>
    </row>
    <row r="22" spans="1:6" s="27" customFormat="1" ht="25.5" customHeight="1" x14ac:dyDescent="0.25">
      <c r="A22" s="22">
        <v>2</v>
      </c>
      <c r="B22" s="23" t="s">
        <v>50</v>
      </c>
      <c r="C22" s="24"/>
      <c r="D22" s="24"/>
      <c r="E22" s="25">
        <f>SUM(E23:E26)</f>
        <v>3000</v>
      </c>
      <c r="F22" s="26"/>
    </row>
    <row r="23" spans="1:6" s="2" customFormat="1" x14ac:dyDescent="0.25">
      <c r="A23" s="7" t="s">
        <v>15</v>
      </c>
      <c r="B23" s="8" t="s">
        <v>7</v>
      </c>
      <c r="C23" s="9" t="s">
        <v>7</v>
      </c>
      <c r="D23" s="9"/>
      <c r="E23" s="10">
        <v>500</v>
      </c>
      <c r="F23" s="1" t="s">
        <v>37</v>
      </c>
    </row>
    <row r="24" spans="1:6" s="2" customFormat="1" x14ac:dyDescent="0.25">
      <c r="A24" s="7" t="s">
        <v>15</v>
      </c>
      <c r="B24" s="8" t="s">
        <v>20</v>
      </c>
      <c r="C24" s="9" t="s">
        <v>20</v>
      </c>
      <c r="D24" s="9"/>
      <c r="E24" s="10">
        <v>1000</v>
      </c>
      <c r="F24" s="1" t="s">
        <v>35</v>
      </c>
    </row>
    <row r="25" spans="1:6" s="2" customFormat="1" x14ac:dyDescent="0.25">
      <c r="A25" s="7" t="s">
        <v>15</v>
      </c>
      <c r="B25" s="8" t="s">
        <v>10</v>
      </c>
      <c r="C25" s="9" t="s">
        <v>10</v>
      </c>
      <c r="D25" s="9"/>
      <c r="E25" s="10">
        <v>500</v>
      </c>
      <c r="F25" s="1" t="s">
        <v>31</v>
      </c>
    </row>
    <row r="26" spans="1:6" s="2" customFormat="1" ht="22.5" customHeight="1" x14ac:dyDescent="0.25">
      <c r="A26" s="7" t="s">
        <v>15</v>
      </c>
      <c r="B26" s="8" t="s">
        <v>23</v>
      </c>
      <c r="C26" s="9" t="s">
        <v>23</v>
      </c>
      <c r="D26" s="9"/>
      <c r="E26" s="10">
        <v>1000</v>
      </c>
      <c r="F26" s="1" t="s">
        <v>32</v>
      </c>
    </row>
    <row r="27" spans="1:6" s="2" customFormat="1" ht="24" customHeight="1" x14ac:dyDescent="0.25">
      <c r="A27" s="3">
        <v>3</v>
      </c>
      <c r="B27" s="4" t="s">
        <v>51</v>
      </c>
      <c r="C27" s="5"/>
      <c r="D27" s="5"/>
      <c r="E27" s="6">
        <f>SUM(E28:E32)</f>
        <v>4700</v>
      </c>
      <c r="F27" s="13"/>
    </row>
    <row r="28" spans="1:6" s="2" customFormat="1" x14ac:dyDescent="0.25">
      <c r="A28" s="7" t="s">
        <v>15</v>
      </c>
      <c r="B28" s="8" t="s">
        <v>11</v>
      </c>
      <c r="C28" s="9" t="s">
        <v>11</v>
      </c>
      <c r="D28" s="9"/>
      <c r="E28" s="10">
        <v>1000</v>
      </c>
      <c r="F28" s="1" t="s">
        <v>33</v>
      </c>
    </row>
    <row r="29" spans="1:6" s="2" customFormat="1" x14ac:dyDescent="0.25">
      <c r="A29" s="7" t="s">
        <v>15</v>
      </c>
      <c r="B29" s="8" t="s">
        <v>24</v>
      </c>
      <c r="C29" s="9" t="s">
        <v>24</v>
      </c>
      <c r="D29" s="9"/>
      <c r="E29" s="10">
        <v>700</v>
      </c>
      <c r="F29" s="1" t="s">
        <v>29</v>
      </c>
    </row>
    <row r="30" spans="1:6" s="2" customFormat="1" x14ac:dyDescent="0.25">
      <c r="A30" s="7" t="s">
        <v>15</v>
      </c>
      <c r="B30" s="8" t="s">
        <v>9</v>
      </c>
      <c r="C30" s="9" t="s">
        <v>9</v>
      </c>
      <c r="D30" s="9"/>
      <c r="E30" s="10">
        <v>1000</v>
      </c>
      <c r="F30" s="1" t="s">
        <v>27</v>
      </c>
    </row>
    <row r="31" spans="1:6" s="2" customFormat="1" ht="23.25" customHeight="1" x14ac:dyDescent="0.25">
      <c r="A31" s="7" t="s">
        <v>15</v>
      </c>
      <c r="B31" s="8" t="s">
        <v>17</v>
      </c>
      <c r="C31" s="9" t="s">
        <v>17</v>
      </c>
      <c r="D31" s="9"/>
      <c r="E31" s="10">
        <v>1000</v>
      </c>
      <c r="F31" s="1" t="s">
        <v>28</v>
      </c>
    </row>
    <row r="32" spans="1:6" s="2" customFormat="1" ht="28.5" customHeight="1" x14ac:dyDescent="0.25">
      <c r="A32" s="7" t="s">
        <v>15</v>
      </c>
      <c r="B32" s="8" t="s">
        <v>52</v>
      </c>
      <c r="C32" s="9" t="s">
        <v>53</v>
      </c>
      <c r="D32" s="9"/>
      <c r="E32" s="10">
        <v>1000</v>
      </c>
      <c r="F32" s="1" t="s">
        <v>53</v>
      </c>
    </row>
    <row r="33" spans="1:6" s="27" customFormat="1" ht="24.75" customHeight="1" x14ac:dyDescent="0.25">
      <c r="A33" s="22">
        <v>4</v>
      </c>
      <c r="B33" s="23" t="s">
        <v>54</v>
      </c>
      <c r="C33" s="24"/>
      <c r="D33" s="24"/>
      <c r="E33" s="25">
        <f>E34</f>
        <v>428</v>
      </c>
      <c r="F33" s="26"/>
    </row>
    <row r="34" spans="1:6" s="27" customFormat="1" ht="30" x14ac:dyDescent="0.25">
      <c r="A34" s="28" t="s">
        <v>15</v>
      </c>
      <c r="B34" s="29" t="s">
        <v>87</v>
      </c>
      <c r="C34" s="30" t="s">
        <v>48</v>
      </c>
      <c r="D34" s="30"/>
      <c r="E34" s="31">
        <v>428</v>
      </c>
      <c r="F34" s="32" t="s">
        <v>49</v>
      </c>
    </row>
    <row r="35" spans="1:6" s="2" customFormat="1" ht="31.5" x14ac:dyDescent="0.25">
      <c r="A35" s="3" t="s">
        <v>18</v>
      </c>
      <c r="B35" s="4" t="s">
        <v>55</v>
      </c>
      <c r="C35" s="5"/>
      <c r="D35" s="5"/>
      <c r="E35" s="6">
        <f>E36+E46</f>
        <v>5014</v>
      </c>
      <c r="F35" s="13"/>
    </row>
    <row r="36" spans="1:6" s="2" customFormat="1" ht="36.75" customHeight="1" x14ac:dyDescent="0.25">
      <c r="A36" s="3">
        <v>1</v>
      </c>
      <c r="B36" s="4" t="s">
        <v>56</v>
      </c>
      <c r="C36" s="5"/>
      <c r="D36" s="5"/>
      <c r="E36" s="6">
        <f>SUM(E37:E45)</f>
        <v>3839</v>
      </c>
      <c r="F36" s="13"/>
    </row>
    <row r="37" spans="1:6" ht="21" customHeight="1" x14ac:dyDescent="0.25">
      <c r="A37" s="7" t="s">
        <v>15</v>
      </c>
      <c r="B37" s="8" t="s">
        <v>51</v>
      </c>
      <c r="C37" s="9" t="s">
        <v>23</v>
      </c>
      <c r="D37" s="9"/>
      <c r="E37" s="10">
        <v>989</v>
      </c>
      <c r="F37" s="1" t="s">
        <v>32</v>
      </c>
    </row>
    <row r="38" spans="1:6" ht="25.5" customHeight="1" x14ac:dyDescent="0.25">
      <c r="A38" s="7" t="s">
        <v>15</v>
      </c>
      <c r="B38" s="8" t="s">
        <v>57</v>
      </c>
      <c r="C38" s="9" t="s">
        <v>8</v>
      </c>
      <c r="D38" s="9"/>
      <c r="E38" s="10">
        <v>500</v>
      </c>
      <c r="F38" s="1" t="s">
        <v>38</v>
      </c>
    </row>
    <row r="39" spans="1:6" s="33" customFormat="1" ht="25.5" customHeight="1" x14ac:dyDescent="0.25">
      <c r="A39" s="28" t="s">
        <v>15</v>
      </c>
      <c r="B39" s="29" t="s">
        <v>90</v>
      </c>
      <c r="C39" s="30" t="s">
        <v>5</v>
      </c>
      <c r="D39" s="30"/>
      <c r="E39" s="31">
        <v>850</v>
      </c>
      <c r="F39" s="32" t="s">
        <v>36</v>
      </c>
    </row>
    <row r="40" spans="1:6" ht="25.5" customHeight="1" x14ac:dyDescent="0.25">
      <c r="A40" s="7" t="s">
        <v>15</v>
      </c>
      <c r="B40" s="8" t="s">
        <v>86</v>
      </c>
      <c r="C40" s="9" t="s">
        <v>22</v>
      </c>
      <c r="D40" s="9"/>
      <c r="E40" s="10">
        <v>250</v>
      </c>
      <c r="F40" s="1" t="s">
        <v>26</v>
      </c>
    </row>
    <row r="41" spans="1:6" ht="25.5" customHeight="1" x14ac:dyDescent="0.25">
      <c r="A41" s="7" t="s">
        <v>15</v>
      </c>
      <c r="B41" s="8" t="s">
        <v>86</v>
      </c>
      <c r="C41" s="9" t="s">
        <v>7</v>
      </c>
      <c r="D41" s="9"/>
      <c r="E41" s="10">
        <v>250</v>
      </c>
      <c r="F41" s="1" t="s">
        <v>37</v>
      </c>
    </row>
    <row r="42" spans="1:6" ht="25.5" customHeight="1" x14ac:dyDescent="0.25">
      <c r="A42" s="7" t="s">
        <v>15</v>
      </c>
      <c r="B42" s="8" t="s">
        <v>86</v>
      </c>
      <c r="C42" s="9" t="s">
        <v>10</v>
      </c>
      <c r="D42" s="9"/>
      <c r="E42" s="10">
        <v>250</v>
      </c>
      <c r="F42" s="1" t="s">
        <v>31</v>
      </c>
    </row>
    <row r="43" spans="1:6" s="33" customFormat="1" ht="25.5" customHeight="1" x14ac:dyDescent="0.25">
      <c r="A43" s="28" t="s">
        <v>15</v>
      </c>
      <c r="B43" s="29" t="s">
        <v>91</v>
      </c>
      <c r="C43" s="30" t="s">
        <v>21</v>
      </c>
      <c r="D43" s="30"/>
      <c r="E43" s="31">
        <v>250</v>
      </c>
      <c r="F43" s="32" t="s">
        <v>34</v>
      </c>
    </row>
    <row r="44" spans="1:6" ht="25.5" customHeight="1" x14ac:dyDescent="0.25">
      <c r="A44" s="7" t="s">
        <v>15</v>
      </c>
      <c r="B44" s="8" t="s">
        <v>86</v>
      </c>
      <c r="C44" s="9" t="s">
        <v>20</v>
      </c>
      <c r="D44" s="9"/>
      <c r="E44" s="10">
        <v>250</v>
      </c>
      <c r="F44" s="1" t="s">
        <v>35</v>
      </c>
    </row>
    <row r="45" spans="1:6" ht="19.5" customHeight="1" x14ac:dyDescent="0.25">
      <c r="A45" s="7" t="s">
        <v>15</v>
      </c>
      <c r="B45" s="8" t="s">
        <v>86</v>
      </c>
      <c r="C45" s="9" t="s">
        <v>6</v>
      </c>
      <c r="D45" s="9"/>
      <c r="E45" s="10">
        <v>250</v>
      </c>
      <c r="F45" s="1" t="s">
        <v>30</v>
      </c>
    </row>
    <row r="46" spans="1:6" s="2" customFormat="1" ht="32.25" customHeight="1" x14ac:dyDescent="0.25">
      <c r="A46" s="3">
        <v>2</v>
      </c>
      <c r="B46" s="4" t="s">
        <v>58</v>
      </c>
      <c r="C46" s="5"/>
      <c r="D46" s="5"/>
      <c r="E46" s="6">
        <v>1175</v>
      </c>
      <c r="F46" s="1" t="s">
        <v>83</v>
      </c>
    </row>
    <row r="47" spans="1:6" s="2" customFormat="1" ht="31.5" x14ac:dyDescent="0.25">
      <c r="A47" s="3" t="s">
        <v>59</v>
      </c>
      <c r="B47" s="4" t="s">
        <v>60</v>
      </c>
      <c r="C47" s="5"/>
      <c r="D47" s="5"/>
      <c r="E47" s="6">
        <f>E48+E50+E52</f>
        <v>2942</v>
      </c>
      <c r="F47" s="13"/>
    </row>
    <row r="48" spans="1:6" s="33" customFormat="1" ht="31.5" x14ac:dyDescent="0.25">
      <c r="A48" s="28">
        <v>1</v>
      </c>
      <c r="B48" s="29" t="s">
        <v>61</v>
      </c>
      <c r="C48" s="30" t="s">
        <v>62</v>
      </c>
      <c r="D48" s="30"/>
      <c r="E48" s="31">
        <f>E49</f>
        <v>1680</v>
      </c>
      <c r="F48" s="32" t="s">
        <v>41</v>
      </c>
    </row>
    <row r="49" spans="1:6" ht="47.25" x14ac:dyDescent="0.25">
      <c r="A49" s="7" t="s">
        <v>15</v>
      </c>
      <c r="B49" s="8" t="s">
        <v>79</v>
      </c>
      <c r="C49" s="9"/>
      <c r="D49" s="9"/>
      <c r="E49" s="10">
        <v>1680</v>
      </c>
      <c r="F49" s="1"/>
    </row>
    <row r="50" spans="1:6" ht="38.25" customHeight="1" x14ac:dyDescent="0.25">
      <c r="A50" s="7">
        <v>2</v>
      </c>
      <c r="B50" s="8" t="s">
        <v>63</v>
      </c>
      <c r="C50" s="9" t="s">
        <v>62</v>
      </c>
      <c r="D50" s="9"/>
      <c r="E50" s="10">
        <v>862</v>
      </c>
      <c r="F50" s="1" t="s">
        <v>49</v>
      </c>
    </row>
    <row r="51" spans="1:6" ht="94.5" x14ac:dyDescent="0.25">
      <c r="A51" s="7" t="s">
        <v>15</v>
      </c>
      <c r="B51" s="8" t="s">
        <v>80</v>
      </c>
      <c r="C51" s="9"/>
      <c r="D51" s="9"/>
      <c r="E51" s="10">
        <v>862</v>
      </c>
      <c r="F51" s="1"/>
    </row>
    <row r="52" spans="1:6" ht="30" x14ac:dyDescent="0.25">
      <c r="A52" s="7">
        <v>3</v>
      </c>
      <c r="B52" s="8" t="s">
        <v>64</v>
      </c>
      <c r="C52" s="9" t="s">
        <v>62</v>
      </c>
      <c r="D52" s="9"/>
      <c r="E52" s="10">
        <f>E53</f>
        <v>400</v>
      </c>
      <c r="F52" s="1" t="s">
        <v>49</v>
      </c>
    </row>
    <row r="53" spans="1:6" ht="47.25" x14ac:dyDescent="0.25">
      <c r="A53" s="7" t="s">
        <v>15</v>
      </c>
      <c r="B53" s="8" t="s">
        <v>65</v>
      </c>
      <c r="C53" s="9"/>
      <c r="D53" s="9"/>
      <c r="E53" s="10">
        <v>400</v>
      </c>
      <c r="F53" s="1"/>
    </row>
    <row r="54" spans="1:6" s="2" customFormat="1" ht="38.25" customHeight="1" x14ac:dyDescent="0.25">
      <c r="A54" s="3" t="s">
        <v>66</v>
      </c>
      <c r="B54" s="4" t="s">
        <v>67</v>
      </c>
      <c r="C54" s="9" t="s">
        <v>48</v>
      </c>
      <c r="D54" s="5"/>
      <c r="E54" s="6">
        <v>11440</v>
      </c>
      <c r="F54" s="1" t="s">
        <v>68</v>
      </c>
    </row>
    <row r="55" spans="1:6" s="2" customFormat="1" ht="31.5" x14ac:dyDescent="0.25">
      <c r="A55" s="3" t="s">
        <v>69</v>
      </c>
      <c r="B55" s="4" t="s">
        <v>70</v>
      </c>
      <c r="C55" s="5"/>
      <c r="D55" s="5"/>
      <c r="E55" s="6">
        <f>E56</f>
        <v>263</v>
      </c>
      <c r="F55" s="13"/>
    </row>
    <row r="56" spans="1:6" ht="30.75" customHeight="1" x14ac:dyDescent="0.25">
      <c r="A56" s="7">
        <v>1</v>
      </c>
      <c r="B56" s="8" t="s">
        <v>71</v>
      </c>
      <c r="C56" s="9"/>
      <c r="D56" s="9"/>
      <c r="E56" s="10">
        <v>263</v>
      </c>
      <c r="F56" s="1" t="s">
        <v>72</v>
      </c>
    </row>
    <row r="57" spans="1:6" s="2" customFormat="1" ht="31.5" x14ac:dyDescent="0.25">
      <c r="A57" s="3" t="s">
        <v>73</v>
      </c>
      <c r="B57" s="4" t="s">
        <v>74</v>
      </c>
      <c r="C57" s="5"/>
      <c r="D57" s="5"/>
      <c r="E57" s="6">
        <f>E58+E59</f>
        <v>953</v>
      </c>
      <c r="F57" s="13"/>
    </row>
    <row r="58" spans="1:6" ht="31.5" x14ac:dyDescent="0.25">
      <c r="A58" s="7">
        <v>1</v>
      </c>
      <c r="B58" s="8" t="s">
        <v>75</v>
      </c>
      <c r="C58" s="9"/>
      <c r="D58" s="9"/>
      <c r="E58" s="10">
        <v>690</v>
      </c>
      <c r="F58" s="1" t="s">
        <v>49</v>
      </c>
    </row>
    <row r="59" spans="1:6" ht="30" x14ac:dyDescent="0.25">
      <c r="A59" s="7">
        <v>2</v>
      </c>
      <c r="B59" s="8" t="s">
        <v>76</v>
      </c>
      <c r="C59" s="9"/>
      <c r="D59" s="9"/>
      <c r="E59" s="10">
        <v>263</v>
      </c>
      <c r="F59" s="1" t="s">
        <v>49</v>
      </c>
    </row>
    <row r="60" spans="1:6" ht="81" customHeight="1" x14ac:dyDescent="0.25">
      <c r="A60" s="195" t="s">
        <v>85</v>
      </c>
      <c r="B60" s="195"/>
      <c r="C60" s="195"/>
      <c r="D60" s="195"/>
      <c r="E60" s="195"/>
      <c r="F60" s="195"/>
    </row>
    <row r="61" spans="1:6" x14ac:dyDescent="0.25">
      <c r="B61" s="20"/>
    </row>
  </sheetData>
  <mergeCells count="10">
    <mergeCell ref="A60:F60"/>
    <mergeCell ref="A2:F2"/>
    <mergeCell ref="E4:F4"/>
    <mergeCell ref="A5:A6"/>
    <mergeCell ref="B5:B6"/>
    <mergeCell ref="C5:C6"/>
    <mergeCell ref="D5:D6"/>
    <mergeCell ref="E5:E6"/>
    <mergeCell ref="F5:F6"/>
    <mergeCell ref="A3:F3"/>
  </mergeCells>
  <pageMargins left="0.51181102362204722" right="0.11811023622047245" top="0.55118110236220474" bottom="0.55118110236220474" header="0.31496062992125984" footer="0.31496062992125984"/>
  <pageSetup paperSize="9" scale="95" orientation="portrait" verticalDpi="0"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31"/>
  <sheetViews>
    <sheetView workbookViewId="0">
      <selection activeCell="B13" sqref="B13"/>
    </sheetView>
  </sheetViews>
  <sheetFormatPr defaultColWidth="9.140625" defaultRowHeight="15.75" x14ac:dyDescent="0.25"/>
  <cols>
    <col min="1" max="1" width="6.85546875" style="88" customWidth="1"/>
    <col min="2" max="2" width="63.140625" style="89" customWidth="1"/>
    <col min="3" max="3" width="15.85546875" style="88" customWidth="1"/>
    <col min="4" max="4" width="14.5703125" style="88" customWidth="1"/>
    <col min="5" max="5" width="14" style="88" customWidth="1"/>
    <col min="6" max="6" width="15" style="88" customWidth="1"/>
    <col min="7" max="7" width="13.28515625" style="93" customWidth="1"/>
    <col min="8" max="8" width="16.7109375" style="66" customWidth="1"/>
    <col min="9" max="9" width="17.140625" style="66" customWidth="1"/>
    <col min="10" max="16384" width="9.140625" style="66"/>
  </cols>
  <sheetData>
    <row r="1" spans="1:9" ht="20.100000000000001" customHeight="1" x14ac:dyDescent="0.25">
      <c r="G1" s="90" t="s">
        <v>84</v>
      </c>
    </row>
    <row r="2" spans="1:9" s="92" customFormat="1" ht="20.25" customHeight="1" x14ac:dyDescent="0.25">
      <c r="A2" s="204" t="s">
        <v>127</v>
      </c>
      <c r="B2" s="204"/>
      <c r="C2" s="204"/>
      <c r="D2" s="204"/>
      <c r="E2" s="204"/>
      <c r="F2" s="204"/>
      <c r="G2" s="204"/>
      <c r="H2" s="91"/>
    </row>
    <row r="3" spans="1:9" s="92" customFormat="1" ht="21" customHeight="1" x14ac:dyDescent="0.25">
      <c r="A3" s="205" t="s">
        <v>175</v>
      </c>
      <c r="B3" s="206"/>
      <c r="C3" s="206"/>
      <c r="D3" s="206"/>
      <c r="E3" s="206"/>
      <c r="F3" s="206"/>
      <c r="G3" s="206"/>
      <c r="H3" s="91"/>
    </row>
    <row r="4" spans="1:9" s="92" customFormat="1" ht="15.75" customHeight="1" x14ac:dyDescent="0.25">
      <c r="A4" s="85"/>
      <c r="B4" s="86"/>
      <c r="C4" s="86"/>
      <c r="D4" s="86"/>
      <c r="E4" s="86"/>
      <c r="F4" s="86"/>
      <c r="G4" s="86"/>
      <c r="H4" s="91"/>
    </row>
    <row r="5" spans="1:9" ht="20.25" customHeight="1" x14ac:dyDescent="0.25">
      <c r="A5" s="93"/>
      <c r="B5" s="93"/>
      <c r="C5" s="94"/>
      <c r="D5" s="94"/>
      <c r="E5" s="94"/>
      <c r="F5" s="207" t="s">
        <v>25</v>
      </c>
      <c r="G5" s="207"/>
      <c r="H5" s="93"/>
    </row>
    <row r="6" spans="1:9" ht="22.5" customHeight="1" x14ac:dyDescent="0.25">
      <c r="A6" s="208" t="s">
        <v>0</v>
      </c>
      <c r="B6" s="208" t="s">
        <v>1</v>
      </c>
      <c r="C6" s="203" t="s">
        <v>128</v>
      </c>
      <c r="D6" s="203" t="s">
        <v>129</v>
      </c>
      <c r="E6" s="203"/>
      <c r="F6" s="203" t="s">
        <v>130</v>
      </c>
      <c r="G6" s="203" t="s">
        <v>2</v>
      </c>
      <c r="H6" s="95"/>
    </row>
    <row r="7" spans="1:9" ht="15.75" customHeight="1" x14ac:dyDescent="0.25">
      <c r="A7" s="208"/>
      <c r="B7" s="208"/>
      <c r="C7" s="203"/>
      <c r="D7" s="203" t="s">
        <v>131</v>
      </c>
      <c r="E7" s="203" t="s">
        <v>132</v>
      </c>
      <c r="F7" s="203"/>
      <c r="G7" s="203"/>
      <c r="H7" s="95"/>
    </row>
    <row r="8" spans="1:9" ht="29.25" customHeight="1" x14ac:dyDescent="0.25">
      <c r="A8" s="208"/>
      <c r="B8" s="208"/>
      <c r="C8" s="203"/>
      <c r="D8" s="203"/>
      <c r="E8" s="203"/>
      <c r="F8" s="203"/>
      <c r="G8" s="203"/>
      <c r="H8" s="95"/>
    </row>
    <row r="9" spans="1:9" s="96" customFormat="1" ht="21.95" customHeight="1" x14ac:dyDescent="0.25">
      <c r="A9" s="69" t="s">
        <v>3</v>
      </c>
      <c r="B9" s="69" t="s">
        <v>4</v>
      </c>
      <c r="C9" s="70">
        <v>1</v>
      </c>
      <c r="D9" s="70">
        <v>2</v>
      </c>
      <c r="E9" s="70">
        <v>3</v>
      </c>
      <c r="F9" s="70">
        <v>4</v>
      </c>
      <c r="G9" s="69">
        <v>5</v>
      </c>
      <c r="H9" s="94"/>
    </row>
    <row r="10" spans="1:9" s="99" customFormat="1" ht="21.95" customHeight="1" x14ac:dyDescent="0.25">
      <c r="A10" s="49"/>
      <c r="B10" s="84" t="s">
        <v>16</v>
      </c>
      <c r="C10" s="71">
        <f>C11+C15+C18+C23</f>
        <v>33661</v>
      </c>
      <c r="D10" s="71">
        <f t="shared" ref="D10:F10" si="0">D11+D15+D18+D23</f>
        <v>2441.6259999999997</v>
      </c>
      <c r="E10" s="71">
        <f t="shared" si="0"/>
        <v>2441.6259999999997</v>
      </c>
      <c r="F10" s="71">
        <f t="shared" si="0"/>
        <v>33661</v>
      </c>
      <c r="G10" s="87"/>
      <c r="H10" s="97"/>
      <c r="I10" s="98"/>
    </row>
    <row r="11" spans="1:9" s="102" customFormat="1" ht="21.95" customHeight="1" x14ac:dyDescent="0.25">
      <c r="A11" s="84">
        <v>1</v>
      </c>
      <c r="B11" s="50" t="s">
        <v>133</v>
      </c>
      <c r="C11" s="71">
        <f>SUM(C12:C14)</f>
        <v>3102</v>
      </c>
      <c r="D11" s="71">
        <f t="shared" ref="D11:F11" si="1">SUM(D12:D14)</f>
        <v>74.099999999999994</v>
      </c>
      <c r="E11" s="71">
        <f t="shared" si="1"/>
        <v>74.099999999999994</v>
      </c>
      <c r="F11" s="71">
        <f t="shared" si="1"/>
        <v>3102</v>
      </c>
      <c r="G11" s="100"/>
      <c r="H11" s="101"/>
    </row>
    <row r="12" spans="1:9" ht="38.1" customHeight="1" x14ac:dyDescent="0.25">
      <c r="A12" s="52" t="s">
        <v>15</v>
      </c>
      <c r="B12" s="53" t="s">
        <v>134</v>
      </c>
      <c r="C12" s="64">
        <v>52</v>
      </c>
      <c r="D12" s="64">
        <v>29.1</v>
      </c>
      <c r="E12" s="64">
        <v>0</v>
      </c>
      <c r="F12" s="64">
        <f>C12-D12+E12</f>
        <v>22.9</v>
      </c>
      <c r="G12" s="72"/>
      <c r="H12" s="65"/>
    </row>
    <row r="13" spans="1:9" ht="38.1" customHeight="1" x14ac:dyDescent="0.25">
      <c r="A13" s="52" t="s">
        <v>15</v>
      </c>
      <c r="B13" s="53" t="s">
        <v>135</v>
      </c>
      <c r="C13" s="64">
        <v>150</v>
      </c>
      <c r="D13" s="64">
        <v>45</v>
      </c>
      <c r="E13" s="64"/>
      <c r="F13" s="64">
        <f t="shared" ref="F13:F14" si="2">C13-D13+E13</f>
        <v>105</v>
      </c>
      <c r="G13" s="72"/>
      <c r="H13" s="65"/>
    </row>
    <row r="14" spans="1:9" ht="21.95" customHeight="1" x14ac:dyDescent="0.25">
      <c r="A14" s="52" t="s">
        <v>15</v>
      </c>
      <c r="B14" s="53" t="s">
        <v>136</v>
      </c>
      <c r="C14" s="64">
        <v>2900</v>
      </c>
      <c r="D14" s="64"/>
      <c r="E14" s="64">
        <v>74.099999999999994</v>
      </c>
      <c r="F14" s="64">
        <f t="shared" si="2"/>
        <v>2974.1</v>
      </c>
      <c r="G14" s="73"/>
      <c r="H14" s="65"/>
    </row>
    <row r="15" spans="1:9" s="106" customFormat="1" ht="21.95" customHeight="1" x14ac:dyDescent="0.25">
      <c r="A15" s="58">
        <v>2</v>
      </c>
      <c r="B15" s="50" t="s">
        <v>137</v>
      </c>
      <c r="C15" s="103">
        <f>SUM(C16:C17)</f>
        <v>2860</v>
      </c>
      <c r="D15" s="103">
        <f>SUM(D16:D17)</f>
        <v>570</v>
      </c>
      <c r="E15" s="103">
        <f>SUM(E16:E17)</f>
        <v>570</v>
      </c>
      <c r="F15" s="103">
        <f>SUM(F16:F17)</f>
        <v>2860</v>
      </c>
      <c r="G15" s="104"/>
      <c r="H15" s="105"/>
    </row>
    <row r="16" spans="1:9" ht="21.95" customHeight="1" x14ac:dyDescent="0.25">
      <c r="A16" s="56" t="s">
        <v>13</v>
      </c>
      <c r="B16" s="53" t="s">
        <v>138</v>
      </c>
      <c r="C16" s="107">
        <v>760</v>
      </c>
      <c r="D16" s="107">
        <v>570</v>
      </c>
      <c r="E16" s="107"/>
      <c r="F16" s="107">
        <f t="shared" ref="F16:F17" si="3">C16-D16+E16</f>
        <v>190</v>
      </c>
      <c r="G16" s="108"/>
    </row>
    <row r="17" spans="1:10" ht="21.95" customHeight="1" x14ac:dyDescent="0.25">
      <c r="A17" s="56" t="s">
        <v>13</v>
      </c>
      <c r="B17" s="53" t="s">
        <v>139</v>
      </c>
      <c r="C17" s="107">
        <v>2100</v>
      </c>
      <c r="D17" s="107"/>
      <c r="E17" s="107">
        <v>570</v>
      </c>
      <c r="F17" s="107">
        <f t="shared" si="3"/>
        <v>2670</v>
      </c>
      <c r="G17" s="108"/>
      <c r="H17" s="109"/>
      <c r="I17" s="109"/>
      <c r="J17" s="109"/>
    </row>
    <row r="18" spans="1:10" s="106" customFormat="1" ht="21.95" customHeight="1" x14ac:dyDescent="0.25">
      <c r="A18" s="58">
        <v>3</v>
      </c>
      <c r="B18" s="50" t="s">
        <v>126</v>
      </c>
      <c r="C18" s="103">
        <f>SUM(C19:C22)</f>
        <v>26549</v>
      </c>
      <c r="D18" s="103">
        <f t="shared" ref="D18:F18" si="4">SUM(D19:D22)</f>
        <v>1716.5</v>
      </c>
      <c r="E18" s="103">
        <f t="shared" si="4"/>
        <v>1716.5</v>
      </c>
      <c r="F18" s="103">
        <f t="shared" si="4"/>
        <v>26549</v>
      </c>
      <c r="G18" s="104"/>
      <c r="H18" s="110"/>
      <c r="I18" s="110"/>
      <c r="J18" s="110"/>
    </row>
    <row r="19" spans="1:10" ht="21.95" customHeight="1" x14ac:dyDescent="0.25">
      <c r="A19" s="56" t="s">
        <v>15</v>
      </c>
      <c r="B19" s="111" t="s">
        <v>140</v>
      </c>
      <c r="C19" s="107">
        <v>2841</v>
      </c>
      <c r="D19" s="107">
        <v>1716.5</v>
      </c>
      <c r="E19" s="107"/>
      <c r="F19" s="107">
        <f t="shared" ref="F19:F28" si="5">C19-D19+E19</f>
        <v>1124.5</v>
      </c>
      <c r="G19" s="112"/>
    </row>
    <row r="20" spans="1:10" ht="21.95" customHeight="1" x14ac:dyDescent="0.25">
      <c r="A20" s="56" t="s">
        <v>15</v>
      </c>
      <c r="B20" s="53" t="s">
        <v>141</v>
      </c>
      <c r="C20" s="107">
        <v>921</v>
      </c>
      <c r="D20" s="107"/>
      <c r="E20" s="107">
        <v>85</v>
      </c>
      <c r="F20" s="107">
        <f t="shared" si="5"/>
        <v>1006</v>
      </c>
      <c r="G20" s="112"/>
    </row>
    <row r="21" spans="1:10" ht="38.1" customHeight="1" x14ac:dyDescent="0.25">
      <c r="A21" s="56" t="s">
        <v>15</v>
      </c>
      <c r="B21" s="53" t="s">
        <v>142</v>
      </c>
      <c r="C21" s="107">
        <v>22231</v>
      </c>
      <c r="D21" s="107"/>
      <c r="E21" s="107">
        <v>1600</v>
      </c>
      <c r="F21" s="107">
        <f t="shared" si="5"/>
        <v>23831</v>
      </c>
      <c r="G21" s="112"/>
      <c r="I21" s="109"/>
    </row>
    <row r="22" spans="1:10" ht="21.95" customHeight="1" x14ac:dyDescent="0.25">
      <c r="A22" s="56" t="s">
        <v>15</v>
      </c>
      <c r="B22" s="53" t="s">
        <v>143</v>
      </c>
      <c r="C22" s="107">
        <v>556</v>
      </c>
      <c r="D22" s="107"/>
      <c r="E22" s="107">
        <v>31.5</v>
      </c>
      <c r="F22" s="107">
        <f t="shared" si="5"/>
        <v>587.5</v>
      </c>
      <c r="G22" s="112"/>
    </row>
    <row r="23" spans="1:10" s="106" customFormat="1" ht="22.5" customHeight="1" x14ac:dyDescent="0.25">
      <c r="A23" s="58">
        <v>4</v>
      </c>
      <c r="B23" s="50" t="s">
        <v>144</v>
      </c>
      <c r="C23" s="103">
        <f>C24+C27</f>
        <v>1150</v>
      </c>
      <c r="D23" s="113">
        <f t="shared" ref="D23:F23" si="6">D24+D27</f>
        <v>81.02600000000001</v>
      </c>
      <c r="E23" s="113">
        <f t="shared" si="6"/>
        <v>81.02600000000001</v>
      </c>
      <c r="F23" s="113">
        <f t="shared" si="6"/>
        <v>1150</v>
      </c>
      <c r="G23" s="104"/>
    </row>
    <row r="24" spans="1:10" s="119" customFormat="1" ht="25.5" customHeight="1" x14ac:dyDescent="0.25">
      <c r="A24" s="114" t="s">
        <v>145</v>
      </c>
      <c r="B24" s="115" t="s">
        <v>146</v>
      </c>
      <c r="C24" s="116">
        <f>C25+C26</f>
        <v>800</v>
      </c>
      <c r="D24" s="117">
        <f t="shared" ref="D24:E24" si="7">D25+D26</f>
        <v>48.779000000000003</v>
      </c>
      <c r="E24" s="117">
        <f t="shared" si="7"/>
        <v>48.779000000000003</v>
      </c>
      <c r="F24" s="117">
        <f t="shared" si="5"/>
        <v>800</v>
      </c>
      <c r="G24" s="118"/>
      <c r="I24" s="120"/>
    </row>
    <row r="25" spans="1:10" ht="23.25" customHeight="1" x14ac:dyDescent="0.25">
      <c r="A25" s="56" t="s">
        <v>13</v>
      </c>
      <c r="B25" s="67" t="s">
        <v>147</v>
      </c>
      <c r="C25" s="107">
        <v>500</v>
      </c>
      <c r="D25" s="121">
        <v>48.779000000000003</v>
      </c>
      <c r="E25" s="121"/>
      <c r="F25" s="121">
        <f t="shared" si="5"/>
        <v>451.221</v>
      </c>
      <c r="G25" s="112"/>
    </row>
    <row r="26" spans="1:10" ht="30" customHeight="1" x14ac:dyDescent="0.25">
      <c r="A26" s="56" t="s">
        <v>13</v>
      </c>
      <c r="B26" s="67" t="s">
        <v>148</v>
      </c>
      <c r="C26" s="107">
        <v>300</v>
      </c>
      <c r="D26" s="121"/>
      <c r="E26" s="121">
        <v>48.779000000000003</v>
      </c>
      <c r="F26" s="121">
        <f t="shared" si="5"/>
        <v>348.779</v>
      </c>
      <c r="G26" s="112"/>
      <c r="I26" s="109"/>
    </row>
    <row r="27" spans="1:10" s="119" customFormat="1" ht="25.5" customHeight="1" x14ac:dyDescent="0.25">
      <c r="A27" s="114" t="s">
        <v>145</v>
      </c>
      <c r="B27" s="115" t="s">
        <v>151</v>
      </c>
      <c r="C27" s="116">
        <f>C28+C29</f>
        <v>350</v>
      </c>
      <c r="D27" s="117">
        <f t="shared" ref="D27:E27" si="8">D28+D29</f>
        <v>32.247</v>
      </c>
      <c r="E27" s="117">
        <f t="shared" si="8"/>
        <v>32.247</v>
      </c>
      <c r="F27" s="117">
        <f t="shared" ref="F27" si="9">C27-D27+E27</f>
        <v>350</v>
      </c>
      <c r="G27" s="118"/>
      <c r="I27" s="120"/>
    </row>
    <row r="28" spans="1:10" ht="24.75" customHeight="1" x14ac:dyDescent="0.25">
      <c r="A28" s="56" t="s">
        <v>15</v>
      </c>
      <c r="B28" s="122" t="s">
        <v>150</v>
      </c>
      <c r="C28" s="107">
        <v>250</v>
      </c>
      <c r="D28" s="121">
        <v>32.247</v>
      </c>
      <c r="E28" s="121"/>
      <c r="F28" s="121">
        <f t="shared" si="5"/>
        <v>217.75299999999999</v>
      </c>
      <c r="G28" s="112"/>
      <c r="I28" s="109"/>
    </row>
    <row r="29" spans="1:10" ht="30" customHeight="1" x14ac:dyDescent="0.25">
      <c r="A29" s="56" t="s">
        <v>13</v>
      </c>
      <c r="B29" s="67" t="s">
        <v>148</v>
      </c>
      <c r="C29" s="107">
        <v>100</v>
      </c>
      <c r="D29" s="121"/>
      <c r="E29" s="121">
        <v>32.247</v>
      </c>
      <c r="F29" s="121">
        <f t="shared" ref="F29" si="10">C29-D29+E29</f>
        <v>132.24700000000001</v>
      </c>
      <c r="G29" s="112"/>
      <c r="I29" s="109"/>
    </row>
    <row r="31" spans="1:10" x14ac:dyDescent="0.25">
      <c r="B31" s="123"/>
    </row>
  </sheetData>
  <mergeCells count="11">
    <mergeCell ref="E7:E8"/>
    <mergeCell ref="A2:G2"/>
    <mergeCell ref="A3:G3"/>
    <mergeCell ref="F5:G5"/>
    <mergeCell ref="A6:A8"/>
    <mergeCell ref="B6:B8"/>
    <mergeCell ref="C6:C8"/>
    <mergeCell ref="D6:E6"/>
    <mergeCell ref="F6:F8"/>
    <mergeCell ref="G6:G8"/>
    <mergeCell ref="D7:D8"/>
  </mergeCells>
  <printOptions horizontalCentered="1"/>
  <pageMargins left="0.39370078740157483" right="0.39370078740157483" top="0.74803149606299213" bottom="0.55118110236220474" header="0.31496062992125984" footer="0.31496062992125984"/>
  <pageSetup paperSize="9" scale="97" fitToHeight="0" orientation="landscape" r:id="rId1"/>
  <headerFooter>
    <oddFooter>&amp;C&amp;"Times New Roman,Regular"&amp;10Page &amp;P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9"/>
  <sheetViews>
    <sheetView zoomScaleNormal="100" workbookViewId="0">
      <selection activeCell="A3" sqref="A3:J3"/>
    </sheetView>
  </sheetViews>
  <sheetFormatPr defaultColWidth="8.85546875" defaultRowHeight="15.75" x14ac:dyDescent="0.25"/>
  <cols>
    <col min="1" max="1" width="5.5703125" style="124" customWidth="1"/>
    <col min="2" max="2" width="55.42578125" style="124" customWidth="1"/>
    <col min="3" max="3" width="17.85546875" style="48" hidden="1" customWidth="1"/>
    <col min="4" max="4" width="1.140625" style="48" hidden="1" customWidth="1"/>
    <col min="5" max="5" width="13.5703125" style="135" customWidth="1"/>
    <col min="6" max="6" width="13" style="144" customWidth="1"/>
    <col min="7" max="7" width="14.7109375" style="144" customWidth="1"/>
    <col min="8" max="8" width="14.140625" style="144" customWidth="1"/>
    <col min="9" max="9" width="14.7109375" style="144" customWidth="1"/>
    <col min="10" max="10" width="16.5703125" style="124" customWidth="1"/>
    <col min="11" max="11" width="46.42578125" style="124" customWidth="1"/>
    <col min="12" max="12" width="14.7109375" style="124" customWidth="1"/>
    <col min="13" max="14" width="11.140625" style="124" bestFit="1" customWidth="1"/>
    <col min="15" max="24" width="8.85546875" style="124"/>
    <col min="25" max="259" width="8.85546875" style="11"/>
    <col min="260" max="260" width="8.7109375" style="11" customWidth="1"/>
    <col min="261" max="261" width="26.28515625" style="11" customWidth="1"/>
    <col min="262" max="262" width="15.7109375" style="11" customWidth="1"/>
    <col min="263" max="264" width="16.7109375" style="11" customWidth="1"/>
    <col min="265" max="265" width="14.85546875" style="11" customWidth="1"/>
    <col min="266" max="515" width="8.85546875" style="11"/>
    <col min="516" max="516" width="8.7109375" style="11" customWidth="1"/>
    <col min="517" max="517" width="26.28515625" style="11" customWidth="1"/>
    <col min="518" max="518" width="15.7109375" style="11" customWidth="1"/>
    <col min="519" max="520" width="16.7109375" style="11" customWidth="1"/>
    <col min="521" max="521" width="14.85546875" style="11" customWidth="1"/>
    <col min="522" max="771" width="8.85546875" style="11"/>
    <col min="772" max="772" width="8.7109375" style="11" customWidth="1"/>
    <col min="773" max="773" width="26.28515625" style="11" customWidth="1"/>
    <col min="774" max="774" width="15.7109375" style="11" customWidth="1"/>
    <col min="775" max="776" width="16.7109375" style="11" customWidth="1"/>
    <col min="777" max="777" width="14.85546875" style="11" customWidth="1"/>
    <col min="778" max="1027" width="8.85546875" style="11"/>
    <col min="1028" max="1028" width="8.7109375" style="11" customWidth="1"/>
    <col min="1029" max="1029" width="26.28515625" style="11" customWidth="1"/>
    <col min="1030" max="1030" width="15.7109375" style="11" customWidth="1"/>
    <col min="1031" max="1032" width="16.7109375" style="11" customWidth="1"/>
    <col min="1033" max="1033" width="14.85546875" style="11" customWidth="1"/>
    <col min="1034" max="1283" width="8.85546875" style="11"/>
    <col min="1284" max="1284" width="8.7109375" style="11" customWidth="1"/>
    <col min="1285" max="1285" width="26.28515625" style="11" customWidth="1"/>
    <col min="1286" max="1286" width="15.7109375" style="11" customWidth="1"/>
    <col min="1287" max="1288" width="16.7109375" style="11" customWidth="1"/>
    <col min="1289" max="1289" width="14.85546875" style="11" customWidth="1"/>
    <col min="1290" max="1539" width="8.85546875" style="11"/>
    <col min="1540" max="1540" width="8.7109375" style="11" customWidth="1"/>
    <col min="1541" max="1541" width="26.28515625" style="11" customWidth="1"/>
    <col min="1542" max="1542" width="15.7109375" style="11" customWidth="1"/>
    <col min="1543" max="1544" width="16.7109375" style="11" customWidth="1"/>
    <col min="1545" max="1545" width="14.85546875" style="11" customWidth="1"/>
    <col min="1546" max="1795" width="8.85546875" style="11"/>
    <col min="1796" max="1796" width="8.7109375" style="11" customWidth="1"/>
    <col min="1797" max="1797" width="26.28515625" style="11" customWidth="1"/>
    <col min="1798" max="1798" width="15.7109375" style="11" customWidth="1"/>
    <col min="1799" max="1800" width="16.7109375" style="11" customWidth="1"/>
    <col min="1801" max="1801" width="14.85546875" style="11" customWidth="1"/>
    <col min="1802" max="2051" width="8.85546875" style="11"/>
    <col min="2052" max="2052" width="8.7109375" style="11" customWidth="1"/>
    <col min="2053" max="2053" width="26.28515625" style="11" customWidth="1"/>
    <col min="2054" max="2054" width="15.7109375" style="11" customWidth="1"/>
    <col min="2055" max="2056" width="16.7109375" style="11" customWidth="1"/>
    <col min="2057" max="2057" width="14.85546875" style="11" customWidth="1"/>
    <col min="2058" max="2307" width="8.85546875" style="11"/>
    <col min="2308" max="2308" width="8.7109375" style="11" customWidth="1"/>
    <col min="2309" max="2309" width="26.28515625" style="11" customWidth="1"/>
    <col min="2310" max="2310" width="15.7109375" style="11" customWidth="1"/>
    <col min="2311" max="2312" width="16.7109375" style="11" customWidth="1"/>
    <col min="2313" max="2313" width="14.85546875" style="11" customWidth="1"/>
    <col min="2314" max="2563" width="8.85546875" style="11"/>
    <col min="2564" max="2564" width="8.7109375" style="11" customWidth="1"/>
    <col min="2565" max="2565" width="26.28515625" style="11" customWidth="1"/>
    <col min="2566" max="2566" width="15.7109375" style="11" customWidth="1"/>
    <col min="2567" max="2568" width="16.7109375" style="11" customWidth="1"/>
    <col min="2569" max="2569" width="14.85546875" style="11" customWidth="1"/>
    <col min="2570" max="2819" width="8.85546875" style="11"/>
    <col min="2820" max="2820" width="8.7109375" style="11" customWidth="1"/>
    <col min="2821" max="2821" width="26.28515625" style="11" customWidth="1"/>
    <col min="2822" max="2822" width="15.7109375" style="11" customWidth="1"/>
    <col min="2823" max="2824" width="16.7109375" style="11" customWidth="1"/>
    <col min="2825" max="2825" width="14.85546875" style="11" customWidth="1"/>
    <col min="2826" max="3075" width="8.85546875" style="11"/>
    <col min="3076" max="3076" width="8.7109375" style="11" customWidth="1"/>
    <col min="3077" max="3077" width="26.28515625" style="11" customWidth="1"/>
    <col min="3078" max="3078" width="15.7109375" style="11" customWidth="1"/>
    <col min="3079" max="3080" width="16.7109375" style="11" customWidth="1"/>
    <col min="3081" max="3081" width="14.85546875" style="11" customWidth="1"/>
    <col min="3082" max="3331" width="8.85546875" style="11"/>
    <col min="3332" max="3332" width="8.7109375" style="11" customWidth="1"/>
    <col min="3333" max="3333" width="26.28515625" style="11" customWidth="1"/>
    <col min="3334" max="3334" width="15.7109375" style="11" customWidth="1"/>
    <col min="3335" max="3336" width="16.7109375" style="11" customWidth="1"/>
    <col min="3337" max="3337" width="14.85546875" style="11" customWidth="1"/>
    <col min="3338" max="3587" width="8.85546875" style="11"/>
    <col min="3588" max="3588" width="8.7109375" style="11" customWidth="1"/>
    <col min="3589" max="3589" width="26.28515625" style="11" customWidth="1"/>
    <col min="3590" max="3590" width="15.7109375" style="11" customWidth="1"/>
    <col min="3591" max="3592" width="16.7109375" style="11" customWidth="1"/>
    <col min="3593" max="3593" width="14.85546875" style="11" customWidth="1"/>
    <col min="3594" max="3843" width="8.85546875" style="11"/>
    <col min="3844" max="3844" width="8.7109375" style="11" customWidth="1"/>
    <col min="3845" max="3845" width="26.28515625" style="11" customWidth="1"/>
    <col min="3846" max="3846" width="15.7109375" style="11" customWidth="1"/>
    <col min="3847" max="3848" width="16.7109375" style="11" customWidth="1"/>
    <col min="3849" max="3849" width="14.85546875" style="11" customWidth="1"/>
    <col min="3850" max="4099" width="8.85546875" style="11"/>
    <col min="4100" max="4100" width="8.7109375" style="11" customWidth="1"/>
    <col min="4101" max="4101" width="26.28515625" style="11" customWidth="1"/>
    <col min="4102" max="4102" width="15.7109375" style="11" customWidth="1"/>
    <col min="4103" max="4104" width="16.7109375" style="11" customWidth="1"/>
    <col min="4105" max="4105" width="14.85546875" style="11" customWidth="1"/>
    <col min="4106" max="4355" width="8.85546875" style="11"/>
    <col min="4356" max="4356" width="8.7109375" style="11" customWidth="1"/>
    <col min="4357" max="4357" width="26.28515625" style="11" customWidth="1"/>
    <col min="4358" max="4358" width="15.7109375" style="11" customWidth="1"/>
    <col min="4359" max="4360" width="16.7109375" style="11" customWidth="1"/>
    <col min="4361" max="4361" width="14.85546875" style="11" customWidth="1"/>
    <col min="4362" max="4611" width="8.85546875" style="11"/>
    <col min="4612" max="4612" width="8.7109375" style="11" customWidth="1"/>
    <col min="4613" max="4613" width="26.28515625" style="11" customWidth="1"/>
    <col min="4614" max="4614" width="15.7109375" style="11" customWidth="1"/>
    <col min="4615" max="4616" width="16.7109375" style="11" customWidth="1"/>
    <col min="4617" max="4617" width="14.85546875" style="11" customWidth="1"/>
    <col min="4618" max="4867" width="8.85546875" style="11"/>
    <col min="4868" max="4868" width="8.7109375" style="11" customWidth="1"/>
    <col min="4869" max="4869" width="26.28515625" style="11" customWidth="1"/>
    <col min="4870" max="4870" width="15.7109375" style="11" customWidth="1"/>
    <col min="4871" max="4872" width="16.7109375" style="11" customWidth="1"/>
    <col min="4873" max="4873" width="14.85546875" style="11" customWidth="1"/>
    <col min="4874" max="5123" width="8.85546875" style="11"/>
    <col min="5124" max="5124" width="8.7109375" style="11" customWidth="1"/>
    <col min="5125" max="5125" width="26.28515625" style="11" customWidth="1"/>
    <col min="5126" max="5126" width="15.7109375" style="11" customWidth="1"/>
    <col min="5127" max="5128" width="16.7109375" style="11" customWidth="1"/>
    <col min="5129" max="5129" width="14.85546875" style="11" customWidth="1"/>
    <col min="5130" max="5379" width="8.85546875" style="11"/>
    <col min="5380" max="5380" width="8.7109375" style="11" customWidth="1"/>
    <col min="5381" max="5381" width="26.28515625" style="11" customWidth="1"/>
    <col min="5382" max="5382" width="15.7109375" style="11" customWidth="1"/>
    <col min="5383" max="5384" width="16.7109375" style="11" customWidth="1"/>
    <col min="5385" max="5385" width="14.85546875" style="11" customWidth="1"/>
    <col min="5386" max="5635" width="8.85546875" style="11"/>
    <col min="5636" max="5636" width="8.7109375" style="11" customWidth="1"/>
    <col min="5637" max="5637" width="26.28515625" style="11" customWidth="1"/>
    <col min="5638" max="5638" width="15.7109375" style="11" customWidth="1"/>
    <col min="5639" max="5640" width="16.7109375" style="11" customWidth="1"/>
    <col min="5641" max="5641" width="14.85546875" style="11" customWidth="1"/>
    <col min="5642" max="5891" width="8.85546875" style="11"/>
    <col min="5892" max="5892" width="8.7109375" style="11" customWidth="1"/>
    <col min="5893" max="5893" width="26.28515625" style="11" customWidth="1"/>
    <col min="5894" max="5894" width="15.7109375" style="11" customWidth="1"/>
    <col min="5895" max="5896" width="16.7109375" style="11" customWidth="1"/>
    <col min="5897" max="5897" width="14.85546875" style="11" customWidth="1"/>
    <col min="5898" max="6147" width="8.85546875" style="11"/>
    <col min="6148" max="6148" width="8.7109375" style="11" customWidth="1"/>
    <col min="6149" max="6149" width="26.28515625" style="11" customWidth="1"/>
    <col min="6150" max="6150" width="15.7109375" style="11" customWidth="1"/>
    <col min="6151" max="6152" width="16.7109375" style="11" customWidth="1"/>
    <col min="6153" max="6153" width="14.85546875" style="11" customWidth="1"/>
    <col min="6154" max="6403" width="8.85546875" style="11"/>
    <col min="6404" max="6404" width="8.7109375" style="11" customWidth="1"/>
    <col min="6405" max="6405" width="26.28515625" style="11" customWidth="1"/>
    <col min="6406" max="6406" width="15.7109375" style="11" customWidth="1"/>
    <col min="6407" max="6408" width="16.7109375" style="11" customWidth="1"/>
    <col min="6409" max="6409" width="14.85546875" style="11" customWidth="1"/>
    <col min="6410" max="6659" width="8.85546875" style="11"/>
    <col min="6660" max="6660" width="8.7109375" style="11" customWidth="1"/>
    <col min="6661" max="6661" width="26.28515625" style="11" customWidth="1"/>
    <col min="6662" max="6662" width="15.7109375" style="11" customWidth="1"/>
    <col min="6663" max="6664" width="16.7109375" style="11" customWidth="1"/>
    <col min="6665" max="6665" width="14.85546875" style="11" customWidth="1"/>
    <col min="6666" max="6915" width="8.85546875" style="11"/>
    <col min="6916" max="6916" width="8.7109375" style="11" customWidth="1"/>
    <col min="6917" max="6917" width="26.28515625" style="11" customWidth="1"/>
    <col min="6918" max="6918" width="15.7109375" style="11" customWidth="1"/>
    <col min="6919" max="6920" width="16.7109375" style="11" customWidth="1"/>
    <col min="6921" max="6921" width="14.85546875" style="11" customWidth="1"/>
    <col min="6922" max="7171" width="8.85546875" style="11"/>
    <col min="7172" max="7172" width="8.7109375" style="11" customWidth="1"/>
    <col min="7173" max="7173" width="26.28515625" style="11" customWidth="1"/>
    <col min="7174" max="7174" width="15.7109375" style="11" customWidth="1"/>
    <col min="7175" max="7176" width="16.7109375" style="11" customWidth="1"/>
    <col min="7177" max="7177" width="14.85546875" style="11" customWidth="1"/>
    <col min="7178" max="7427" width="8.85546875" style="11"/>
    <col min="7428" max="7428" width="8.7109375" style="11" customWidth="1"/>
    <col min="7429" max="7429" width="26.28515625" style="11" customWidth="1"/>
    <col min="7430" max="7430" width="15.7109375" style="11" customWidth="1"/>
    <col min="7431" max="7432" width="16.7109375" style="11" customWidth="1"/>
    <col min="7433" max="7433" width="14.85546875" style="11" customWidth="1"/>
    <col min="7434" max="7683" width="8.85546875" style="11"/>
    <col min="7684" max="7684" width="8.7109375" style="11" customWidth="1"/>
    <col min="7685" max="7685" width="26.28515625" style="11" customWidth="1"/>
    <col min="7686" max="7686" width="15.7109375" style="11" customWidth="1"/>
    <col min="7687" max="7688" width="16.7109375" style="11" customWidth="1"/>
    <col min="7689" max="7689" width="14.85546875" style="11" customWidth="1"/>
    <col min="7690" max="7939" width="8.85546875" style="11"/>
    <col min="7940" max="7940" width="8.7109375" style="11" customWidth="1"/>
    <col min="7941" max="7941" width="26.28515625" style="11" customWidth="1"/>
    <col min="7942" max="7942" width="15.7109375" style="11" customWidth="1"/>
    <col min="7943" max="7944" width="16.7109375" style="11" customWidth="1"/>
    <col min="7945" max="7945" width="14.85546875" style="11" customWidth="1"/>
    <col min="7946" max="8195" width="8.85546875" style="11"/>
    <col min="8196" max="8196" width="8.7109375" style="11" customWidth="1"/>
    <col min="8197" max="8197" width="26.28515625" style="11" customWidth="1"/>
    <col min="8198" max="8198" width="15.7109375" style="11" customWidth="1"/>
    <col min="8199" max="8200" width="16.7109375" style="11" customWidth="1"/>
    <col min="8201" max="8201" width="14.85546875" style="11" customWidth="1"/>
    <col min="8202" max="8451" width="8.85546875" style="11"/>
    <col min="8452" max="8452" width="8.7109375" style="11" customWidth="1"/>
    <col min="8453" max="8453" width="26.28515625" style="11" customWidth="1"/>
    <col min="8454" max="8454" width="15.7109375" style="11" customWidth="1"/>
    <col min="8455" max="8456" width="16.7109375" style="11" customWidth="1"/>
    <col min="8457" max="8457" width="14.85546875" style="11" customWidth="1"/>
    <col min="8458" max="8707" width="8.85546875" style="11"/>
    <col min="8708" max="8708" width="8.7109375" style="11" customWidth="1"/>
    <col min="8709" max="8709" width="26.28515625" style="11" customWidth="1"/>
    <col min="8710" max="8710" width="15.7109375" style="11" customWidth="1"/>
    <col min="8711" max="8712" width="16.7109375" style="11" customWidth="1"/>
    <col min="8713" max="8713" width="14.85546875" style="11" customWidth="1"/>
    <col min="8714" max="8963" width="8.85546875" style="11"/>
    <col min="8964" max="8964" width="8.7109375" style="11" customWidth="1"/>
    <col min="8965" max="8965" width="26.28515625" style="11" customWidth="1"/>
    <col min="8966" max="8966" width="15.7109375" style="11" customWidth="1"/>
    <col min="8967" max="8968" width="16.7109375" style="11" customWidth="1"/>
    <col min="8969" max="8969" width="14.85546875" style="11" customWidth="1"/>
    <col min="8970" max="9219" width="8.85546875" style="11"/>
    <col min="9220" max="9220" width="8.7109375" style="11" customWidth="1"/>
    <col min="9221" max="9221" width="26.28515625" style="11" customWidth="1"/>
    <col min="9222" max="9222" width="15.7109375" style="11" customWidth="1"/>
    <col min="9223" max="9224" width="16.7109375" style="11" customWidth="1"/>
    <col min="9225" max="9225" width="14.85546875" style="11" customWidth="1"/>
    <col min="9226" max="9475" width="8.85546875" style="11"/>
    <col min="9476" max="9476" width="8.7109375" style="11" customWidth="1"/>
    <col min="9477" max="9477" width="26.28515625" style="11" customWidth="1"/>
    <col min="9478" max="9478" width="15.7109375" style="11" customWidth="1"/>
    <col min="9479" max="9480" width="16.7109375" style="11" customWidth="1"/>
    <col min="9481" max="9481" width="14.85546875" style="11" customWidth="1"/>
    <col min="9482" max="9731" width="8.85546875" style="11"/>
    <col min="9732" max="9732" width="8.7109375" style="11" customWidth="1"/>
    <col min="9733" max="9733" width="26.28515625" style="11" customWidth="1"/>
    <col min="9734" max="9734" width="15.7109375" style="11" customWidth="1"/>
    <col min="9735" max="9736" width="16.7109375" style="11" customWidth="1"/>
    <col min="9737" max="9737" width="14.85546875" style="11" customWidth="1"/>
    <col min="9738" max="9987" width="8.85546875" style="11"/>
    <col min="9988" max="9988" width="8.7109375" style="11" customWidth="1"/>
    <col min="9989" max="9989" width="26.28515625" style="11" customWidth="1"/>
    <col min="9990" max="9990" width="15.7109375" style="11" customWidth="1"/>
    <col min="9991" max="9992" width="16.7109375" style="11" customWidth="1"/>
    <col min="9993" max="9993" width="14.85546875" style="11" customWidth="1"/>
    <col min="9994" max="10243" width="8.85546875" style="11"/>
    <col min="10244" max="10244" width="8.7109375" style="11" customWidth="1"/>
    <col min="10245" max="10245" width="26.28515625" style="11" customWidth="1"/>
    <col min="10246" max="10246" width="15.7109375" style="11" customWidth="1"/>
    <col min="10247" max="10248" width="16.7109375" style="11" customWidth="1"/>
    <col min="10249" max="10249" width="14.85546875" style="11" customWidth="1"/>
    <col min="10250" max="10499" width="8.85546875" style="11"/>
    <col min="10500" max="10500" width="8.7109375" style="11" customWidth="1"/>
    <col min="10501" max="10501" width="26.28515625" style="11" customWidth="1"/>
    <col min="10502" max="10502" width="15.7109375" style="11" customWidth="1"/>
    <col min="10503" max="10504" width="16.7109375" style="11" customWidth="1"/>
    <col min="10505" max="10505" width="14.85546875" style="11" customWidth="1"/>
    <col min="10506" max="10755" width="8.85546875" style="11"/>
    <col min="10756" max="10756" width="8.7109375" style="11" customWidth="1"/>
    <col min="10757" max="10757" width="26.28515625" style="11" customWidth="1"/>
    <col min="10758" max="10758" width="15.7109375" style="11" customWidth="1"/>
    <col min="10759" max="10760" width="16.7109375" style="11" customWidth="1"/>
    <col min="10761" max="10761" width="14.85546875" style="11" customWidth="1"/>
    <col min="10762" max="11011" width="8.85546875" style="11"/>
    <col min="11012" max="11012" width="8.7109375" style="11" customWidth="1"/>
    <col min="11013" max="11013" width="26.28515625" style="11" customWidth="1"/>
    <col min="11014" max="11014" width="15.7109375" style="11" customWidth="1"/>
    <col min="11015" max="11016" width="16.7109375" style="11" customWidth="1"/>
    <col min="11017" max="11017" width="14.85546875" style="11" customWidth="1"/>
    <col min="11018" max="11267" width="8.85546875" style="11"/>
    <col min="11268" max="11268" width="8.7109375" style="11" customWidth="1"/>
    <col min="11269" max="11269" width="26.28515625" style="11" customWidth="1"/>
    <col min="11270" max="11270" width="15.7109375" style="11" customWidth="1"/>
    <col min="11271" max="11272" width="16.7109375" style="11" customWidth="1"/>
    <col min="11273" max="11273" width="14.85546875" style="11" customWidth="1"/>
    <col min="11274" max="11523" width="8.85546875" style="11"/>
    <col min="11524" max="11524" width="8.7109375" style="11" customWidth="1"/>
    <col min="11525" max="11525" width="26.28515625" style="11" customWidth="1"/>
    <col min="11526" max="11526" width="15.7109375" style="11" customWidth="1"/>
    <col min="11527" max="11528" width="16.7109375" style="11" customWidth="1"/>
    <col min="11529" max="11529" width="14.85546875" style="11" customWidth="1"/>
    <col min="11530" max="11779" width="8.85546875" style="11"/>
    <col min="11780" max="11780" width="8.7109375" style="11" customWidth="1"/>
    <col min="11781" max="11781" width="26.28515625" style="11" customWidth="1"/>
    <col min="11782" max="11782" width="15.7109375" style="11" customWidth="1"/>
    <col min="11783" max="11784" width="16.7109375" style="11" customWidth="1"/>
    <col min="11785" max="11785" width="14.85546875" style="11" customWidth="1"/>
    <col min="11786" max="12035" width="8.85546875" style="11"/>
    <col min="12036" max="12036" width="8.7109375" style="11" customWidth="1"/>
    <col min="12037" max="12037" width="26.28515625" style="11" customWidth="1"/>
    <col min="12038" max="12038" width="15.7109375" style="11" customWidth="1"/>
    <col min="12039" max="12040" width="16.7109375" style="11" customWidth="1"/>
    <col min="12041" max="12041" width="14.85546875" style="11" customWidth="1"/>
    <col min="12042" max="12291" width="8.85546875" style="11"/>
    <col min="12292" max="12292" width="8.7109375" style="11" customWidth="1"/>
    <col min="12293" max="12293" width="26.28515625" style="11" customWidth="1"/>
    <col min="12294" max="12294" width="15.7109375" style="11" customWidth="1"/>
    <col min="12295" max="12296" width="16.7109375" style="11" customWidth="1"/>
    <col min="12297" max="12297" width="14.85546875" style="11" customWidth="1"/>
    <col min="12298" max="12547" width="8.85546875" style="11"/>
    <col min="12548" max="12548" width="8.7109375" style="11" customWidth="1"/>
    <col min="12549" max="12549" width="26.28515625" style="11" customWidth="1"/>
    <col min="12550" max="12550" width="15.7109375" style="11" customWidth="1"/>
    <col min="12551" max="12552" width="16.7109375" style="11" customWidth="1"/>
    <col min="12553" max="12553" width="14.85546875" style="11" customWidth="1"/>
    <col min="12554" max="12803" width="8.85546875" style="11"/>
    <col min="12804" max="12804" width="8.7109375" style="11" customWidth="1"/>
    <col min="12805" max="12805" width="26.28515625" style="11" customWidth="1"/>
    <col min="12806" max="12806" width="15.7109375" style="11" customWidth="1"/>
    <col min="12807" max="12808" width="16.7109375" style="11" customWidth="1"/>
    <col min="12809" max="12809" width="14.85546875" style="11" customWidth="1"/>
    <col min="12810" max="13059" width="8.85546875" style="11"/>
    <col min="13060" max="13060" width="8.7109375" style="11" customWidth="1"/>
    <col min="13061" max="13061" width="26.28515625" style="11" customWidth="1"/>
    <col min="13062" max="13062" width="15.7109375" style="11" customWidth="1"/>
    <col min="13063" max="13064" width="16.7109375" style="11" customWidth="1"/>
    <col min="13065" max="13065" width="14.85546875" style="11" customWidth="1"/>
    <col min="13066" max="13315" width="8.85546875" style="11"/>
    <col min="13316" max="13316" width="8.7109375" style="11" customWidth="1"/>
    <col min="13317" max="13317" width="26.28515625" style="11" customWidth="1"/>
    <col min="13318" max="13318" width="15.7109375" style="11" customWidth="1"/>
    <col min="13319" max="13320" width="16.7109375" style="11" customWidth="1"/>
    <col min="13321" max="13321" width="14.85546875" style="11" customWidth="1"/>
    <col min="13322" max="13571" width="8.85546875" style="11"/>
    <col min="13572" max="13572" width="8.7109375" style="11" customWidth="1"/>
    <col min="13573" max="13573" width="26.28515625" style="11" customWidth="1"/>
    <col min="13574" max="13574" width="15.7109375" style="11" customWidth="1"/>
    <col min="13575" max="13576" width="16.7109375" style="11" customWidth="1"/>
    <col min="13577" max="13577" width="14.85546875" style="11" customWidth="1"/>
    <col min="13578" max="13827" width="8.85546875" style="11"/>
    <col min="13828" max="13828" width="8.7109375" style="11" customWidth="1"/>
    <col min="13829" max="13829" width="26.28515625" style="11" customWidth="1"/>
    <col min="13830" max="13830" width="15.7109375" style="11" customWidth="1"/>
    <col min="13831" max="13832" width="16.7109375" style="11" customWidth="1"/>
    <col min="13833" max="13833" width="14.85546875" style="11" customWidth="1"/>
    <col min="13834" max="14083" width="8.85546875" style="11"/>
    <col min="14084" max="14084" width="8.7109375" style="11" customWidth="1"/>
    <col min="14085" max="14085" width="26.28515625" style="11" customWidth="1"/>
    <col min="14086" max="14086" width="15.7109375" style="11" customWidth="1"/>
    <col min="14087" max="14088" width="16.7109375" style="11" customWidth="1"/>
    <col min="14089" max="14089" width="14.85546875" style="11" customWidth="1"/>
    <col min="14090" max="14339" width="8.85546875" style="11"/>
    <col min="14340" max="14340" width="8.7109375" style="11" customWidth="1"/>
    <col min="14341" max="14341" width="26.28515625" style="11" customWidth="1"/>
    <col min="14342" max="14342" width="15.7109375" style="11" customWidth="1"/>
    <col min="14343" max="14344" width="16.7109375" style="11" customWidth="1"/>
    <col min="14345" max="14345" width="14.85546875" style="11" customWidth="1"/>
    <col min="14346" max="14595" width="8.85546875" style="11"/>
    <col min="14596" max="14596" width="8.7109375" style="11" customWidth="1"/>
    <col min="14597" max="14597" width="26.28515625" style="11" customWidth="1"/>
    <col min="14598" max="14598" width="15.7109375" style="11" customWidth="1"/>
    <col min="14599" max="14600" width="16.7109375" style="11" customWidth="1"/>
    <col min="14601" max="14601" width="14.85546875" style="11" customWidth="1"/>
    <col min="14602" max="14851" width="8.85546875" style="11"/>
    <col min="14852" max="14852" width="8.7109375" style="11" customWidth="1"/>
    <col min="14853" max="14853" width="26.28515625" style="11" customWidth="1"/>
    <col min="14854" max="14854" width="15.7109375" style="11" customWidth="1"/>
    <col min="14855" max="14856" width="16.7109375" style="11" customWidth="1"/>
    <col min="14857" max="14857" width="14.85546875" style="11" customWidth="1"/>
    <col min="14858" max="15107" width="8.85546875" style="11"/>
    <col min="15108" max="15108" width="8.7109375" style="11" customWidth="1"/>
    <col min="15109" max="15109" width="26.28515625" style="11" customWidth="1"/>
    <col min="15110" max="15110" width="15.7109375" style="11" customWidth="1"/>
    <col min="15111" max="15112" width="16.7109375" style="11" customWidth="1"/>
    <col min="15113" max="15113" width="14.85546875" style="11" customWidth="1"/>
    <col min="15114" max="15363" width="8.85546875" style="11"/>
    <col min="15364" max="15364" width="8.7109375" style="11" customWidth="1"/>
    <col min="15365" max="15365" width="26.28515625" style="11" customWidth="1"/>
    <col min="15366" max="15366" width="15.7109375" style="11" customWidth="1"/>
    <col min="15367" max="15368" width="16.7109375" style="11" customWidth="1"/>
    <col min="15369" max="15369" width="14.85546875" style="11" customWidth="1"/>
    <col min="15370" max="15619" width="8.85546875" style="11"/>
    <col min="15620" max="15620" width="8.7109375" style="11" customWidth="1"/>
    <col min="15621" max="15621" width="26.28515625" style="11" customWidth="1"/>
    <col min="15622" max="15622" width="15.7109375" style="11" customWidth="1"/>
    <col min="15623" max="15624" width="16.7109375" style="11" customWidth="1"/>
    <col min="15625" max="15625" width="14.85546875" style="11" customWidth="1"/>
    <col min="15626" max="15875" width="8.85546875" style="11"/>
    <col min="15876" max="15876" width="8.7109375" style="11" customWidth="1"/>
    <col min="15877" max="15877" width="26.28515625" style="11" customWidth="1"/>
    <col min="15878" max="15878" width="15.7109375" style="11" customWidth="1"/>
    <col min="15879" max="15880" width="16.7109375" style="11" customWidth="1"/>
    <col min="15881" max="15881" width="14.85546875" style="11" customWidth="1"/>
    <col min="15882" max="16131" width="8.85546875" style="11"/>
    <col min="16132" max="16132" width="8.7109375" style="11" customWidth="1"/>
    <col min="16133" max="16133" width="26.28515625" style="11" customWidth="1"/>
    <col min="16134" max="16134" width="15.7109375" style="11" customWidth="1"/>
    <col min="16135" max="16136" width="16.7109375" style="11" customWidth="1"/>
    <col min="16137" max="16137" width="14.85546875" style="11" customWidth="1"/>
    <col min="16138" max="16384" width="8.85546875" style="11"/>
  </cols>
  <sheetData>
    <row r="1" spans="1:24" ht="21.75" customHeight="1" x14ac:dyDescent="0.25">
      <c r="F1" s="135"/>
      <c r="G1" s="136"/>
      <c r="H1" s="136"/>
      <c r="I1" s="136"/>
      <c r="J1" s="62" t="s">
        <v>84</v>
      </c>
      <c r="K1" s="68"/>
    </row>
    <row r="2" spans="1:24" ht="30" customHeight="1" x14ac:dyDescent="0.25">
      <c r="A2" s="196" t="s">
        <v>299</v>
      </c>
      <c r="B2" s="196"/>
      <c r="C2" s="196"/>
      <c r="D2" s="196"/>
      <c r="E2" s="196"/>
      <c r="F2" s="196"/>
      <c r="G2" s="196"/>
      <c r="H2" s="196"/>
      <c r="I2" s="196"/>
      <c r="J2" s="196"/>
    </row>
    <row r="3" spans="1:24" ht="24.95" customHeight="1" x14ac:dyDescent="0.25">
      <c r="A3" s="212" t="s">
        <v>308</v>
      </c>
      <c r="B3" s="213"/>
      <c r="C3" s="213"/>
      <c r="D3" s="213"/>
      <c r="E3" s="213"/>
      <c r="F3" s="213"/>
      <c r="G3" s="213"/>
      <c r="H3" s="213"/>
      <c r="I3" s="213"/>
      <c r="J3" s="213"/>
    </row>
    <row r="4" spans="1:24" ht="19.5" customHeight="1" x14ac:dyDescent="0.25">
      <c r="E4" s="214" t="s">
        <v>25</v>
      </c>
      <c r="F4" s="214"/>
      <c r="G4" s="214"/>
      <c r="H4" s="214"/>
      <c r="I4" s="214"/>
      <c r="J4" s="214"/>
    </row>
    <row r="5" spans="1:24" s="95" customFormat="1" ht="18.75" customHeight="1" x14ac:dyDescent="0.25">
      <c r="A5" s="208" t="s">
        <v>0</v>
      </c>
      <c r="B5" s="208" t="s">
        <v>1</v>
      </c>
      <c r="C5" s="208" t="s">
        <v>99</v>
      </c>
      <c r="D5" s="208" t="s">
        <v>100</v>
      </c>
      <c r="E5" s="203" t="s">
        <v>16</v>
      </c>
      <c r="F5" s="203" t="s">
        <v>101</v>
      </c>
      <c r="G5" s="203"/>
      <c r="H5" s="203"/>
      <c r="I5" s="203"/>
      <c r="J5" s="208" t="s">
        <v>2</v>
      </c>
    </row>
    <row r="6" spans="1:24" s="95" customFormat="1" ht="84.75" customHeight="1" x14ac:dyDescent="0.25">
      <c r="A6" s="208"/>
      <c r="B6" s="208"/>
      <c r="C6" s="208"/>
      <c r="D6" s="208"/>
      <c r="E6" s="203"/>
      <c r="F6" s="127" t="s">
        <v>102</v>
      </c>
      <c r="G6" s="127" t="s">
        <v>170</v>
      </c>
      <c r="H6" s="127" t="s">
        <v>169</v>
      </c>
      <c r="I6" s="127" t="s">
        <v>180</v>
      </c>
      <c r="J6" s="208"/>
      <c r="K6" s="137"/>
    </row>
    <row r="7" spans="1:24" s="94" customFormat="1" ht="21.95" customHeight="1" x14ac:dyDescent="0.25">
      <c r="A7" s="69" t="s">
        <v>3</v>
      </c>
      <c r="B7" s="69" t="s">
        <v>4</v>
      </c>
      <c r="C7" s="69" t="s">
        <v>97</v>
      </c>
      <c r="D7" s="69" t="s">
        <v>98</v>
      </c>
      <c r="E7" s="70" t="s">
        <v>193</v>
      </c>
      <c r="F7" s="70">
        <v>2</v>
      </c>
      <c r="G7" s="70">
        <v>3</v>
      </c>
      <c r="H7" s="70">
        <v>4</v>
      </c>
      <c r="I7" s="70">
        <v>5</v>
      </c>
      <c r="J7" s="70">
        <v>6</v>
      </c>
      <c r="K7" s="194">
        <f>E9+E70</f>
        <v>85530.373000000007</v>
      </c>
      <c r="L7" s="138"/>
    </row>
    <row r="8" spans="1:24" s="140" customFormat="1" ht="25.5" customHeight="1" x14ac:dyDescent="0.25">
      <c r="A8" s="49"/>
      <c r="B8" s="49" t="s">
        <v>77</v>
      </c>
      <c r="C8" s="49"/>
      <c r="D8" s="131"/>
      <c r="E8" s="132">
        <f>SUM(F8:I8)</f>
        <v>85530.373000000007</v>
      </c>
      <c r="F8" s="132">
        <f>F9+F70</f>
        <v>80784</v>
      </c>
      <c r="G8" s="132">
        <f>G9+G70</f>
        <v>157.6</v>
      </c>
      <c r="H8" s="132">
        <f>H9+H70</f>
        <v>3448.7730000000001</v>
      </c>
      <c r="I8" s="132">
        <f>I9+I70</f>
        <v>1140</v>
      </c>
      <c r="J8" s="49"/>
      <c r="K8" s="139"/>
      <c r="L8" s="139"/>
    </row>
    <row r="9" spans="1:24" s="95" customFormat="1" ht="35.25" customHeight="1" x14ac:dyDescent="0.25">
      <c r="A9" s="128" t="s">
        <v>12</v>
      </c>
      <c r="B9" s="152" t="s">
        <v>194</v>
      </c>
      <c r="C9" s="128"/>
      <c r="D9" s="51"/>
      <c r="E9" s="71">
        <f>SUM(F9:I9)</f>
        <v>81935</v>
      </c>
      <c r="F9" s="71">
        <f>F10+F13+F28+F33+F35+F37+F45+F50+F58</f>
        <v>80784</v>
      </c>
      <c r="G9" s="71">
        <f>G10+G13+G28+G33+G35+G37+G45+G50+G58+G68</f>
        <v>11</v>
      </c>
      <c r="H9" s="71">
        <f>H10+H13+H28+H33+H35+H37+H45+H50+H58+H68</f>
        <v>0</v>
      </c>
      <c r="I9" s="71">
        <f>I10+I13+I28+I33+I35+I37+I45+I50+I58+I68</f>
        <v>1140</v>
      </c>
      <c r="J9" s="128"/>
      <c r="K9" s="137"/>
      <c r="L9" s="137"/>
    </row>
    <row r="10" spans="1:24" s="136" customFormat="1" ht="42" customHeight="1" x14ac:dyDescent="0.25">
      <c r="A10" s="128">
        <v>1</v>
      </c>
      <c r="B10" s="50" t="s">
        <v>160</v>
      </c>
      <c r="C10" s="128"/>
      <c r="D10" s="51"/>
      <c r="E10" s="71">
        <f t="shared" ref="E10:E12" si="0">SUM(F10:I10)</f>
        <v>39062</v>
      </c>
      <c r="F10" s="71">
        <f>F11+F12</f>
        <v>37922</v>
      </c>
      <c r="G10" s="71">
        <f t="shared" ref="G10:I10" si="1">G11+G12</f>
        <v>0</v>
      </c>
      <c r="H10" s="71">
        <f t="shared" si="1"/>
        <v>0</v>
      </c>
      <c r="I10" s="71">
        <f t="shared" si="1"/>
        <v>1140</v>
      </c>
      <c r="J10" s="57"/>
      <c r="K10" s="95">
        <v>37922</v>
      </c>
      <c r="L10" s="95"/>
      <c r="M10" s="95"/>
      <c r="N10" s="95"/>
      <c r="O10" s="95"/>
      <c r="P10" s="95"/>
      <c r="Q10" s="95"/>
      <c r="R10" s="95"/>
      <c r="S10" s="95"/>
      <c r="T10" s="95"/>
      <c r="U10" s="95"/>
      <c r="V10" s="95"/>
      <c r="W10" s="95"/>
      <c r="X10" s="95"/>
    </row>
    <row r="11" spans="1:24" s="89" customFormat="1" ht="33.75" customHeight="1" x14ac:dyDescent="0.25">
      <c r="A11" s="52" t="s">
        <v>13</v>
      </c>
      <c r="B11" s="53" t="s">
        <v>178</v>
      </c>
      <c r="C11" s="52"/>
      <c r="D11" s="54"/>
      <c r="E11" s="64">
        <f t="shared" si="0"/>
        <v>1140</v>
      </c>
      <c r="F11" s="64"/>
      <c r="G11" s="64"/>
      <c r="H11" s="64"/>
      <c r="I11" s="64">
        <v>1140</v>
      </c>
      <c r="J11" s="60" t="s">
        <v>161</v>
      </c>
      <c r="K11" s="93"/>
      <c r="L11" s="93"/>
      <c r="M11" s="93"/>
      <c r="N11" s="93"/>
      <c r="O11" s="93"/>
      <c r="P11" s="93"/>
      <c r="Q11" s="93"/>
      <c r="R11" s="93"/>
      <c r="S11" s="93"/>
      <c r="T11" s="93"/>
      <c r="U11" s="93"/>
      <c r="V11" s="93"/>
      <c r="W11" s="93"/>
      <c r="X11" s="93"/>
    </row>
    <row r="12" spans="1:24" s="89" customFormat="1" ht="33.75" customHeight="1" x14ac:dyDescent="0.25">
      <c r="A12" s="52" t="s">
        <v>13</v>
      </c>
      <c r="B12" s="53" t="s">
        <v>177</v>
      </c>
      <c r="C12" s="52"/>
      <c r="D12" s="54"/>
      <c r="E12" s="64">
        <f t="shared" si="0"/>
        <v>37922</v>
      </c>
      <c r="F12" s="64">
        <v>37922</v>
      </c>
      <c r="G12" s="64"/>
      <c r="H12" s="64"/>
      <c r="I12" s="64"/>
      <c r="J12" s="60" t="s">
        <v>179</v>
      </c>
      <c r="K12" s="93"/>
      <c r="L12" s="95" t="s">
        <v>183</v>
      </c>
      <c r="M12" s="93"/>
      <c r="N12" s="93"/>
      <c r="O12" s="93"/>
      <c r="P12" s="93"/>
      <c r="Q12" s="93"/>
      <c r="R12" s="93"/>
      <c r="S12" s="93"/>
      <c r="T12" s="93"/>
      <c r="U12" s="93"/>
      <c r="V12" s="93"/>
      <c r="W12" s="93"/>
      <c r="X12" s="93"/>
    </row>
    <row r="13" spans="1:24" s="136" customFormat="1" ht="32.25" customHeight="1" x14ac:dyDescent="0.25">
      <c r="A13" s="128">
        <v>2</v>
      </c>
      <c r="B13" s="50" t="s">
        <v>152</v>
      </c>
      <c r="C13" s="128"/>
      <c r="D13" s="51"/>
      <c r="E13" s="71">
        <f t="shared" ref="E13:E43" si="2">SUM(F13:I13)</f>
        <v>40288</v>
      </c>
      <c r="F13" s="71">
        <f>SUM(F14:F27)</f>
        <v>40288</v>
      </c>
      <c r="G13" s="71">
        <f t="shared" ref="G13:I13" si="3">SUM(G14:G20)</f>
        <v>0</v>
      </c>
      <c r="H13" s="71">
        <f t="shared" si="3"/>
        <v>0</v>
      </c>
      <c r="I13" s="71">
        <f t="shared" si="3"/>
        <v>0</v>
      </c>
      <c r="J13" s="57"/>
      <c r="K13" s="137">
        <f>SUM(K14:K27)</f>
        <v>0</v>
      </c>
      <c r="L13" s="137">
        <f>SUM(L14:L27)</f>
        <v>13635</v>
      </c>
      <c r="M13" s="95"/>
      <c r="N13" s="95"/>
      <c r="O13" s="95"/>
      <c r="P13" s="95"/>
      <c r="Q13" s="95"/>
      <c r="R13" s="95"/>
      <c r="S13" s="95"/>
      <c r="T13" s="95"/>
      <c r="U13" s="95"/>
      <c r="V13" s="95"/>
      <c r="W13" s="95"/>
      <c r="X13" s="95"/>
    </row>
    <row r="14" spans="1:24" s="89" customFormat="1" ht="20.100000000000001" customHeight="1" x14ac:dyDescent="0.25">
      <c r="A14" s="52" t="s">
        <v>13</v>
      </c>
      <c r="B14" s="53" t="s">
        <v>95</v>
      </c>
      <c r="C14" s="52" t="s">
        <v>103</v>
      </c>
      <c r="D14" s="54">
        <v>73.772999999999996</v>
      </c>
      <c r="E14" s="64">
        <f t="shared" ref="E14:E27" si="4">SUM(F14:I14)</f>
        <v>1410</v>
      </c>
      <c r="F14" s="54">
        <f>20*60+7*30</f>
        <v>1410</v>
      </c>
      <c r="G14" s="64"/>
      <c r="H14" s="64"/>
      <c r="I14" s="64"/>
      <c r="J14" s="145"/>
      <c r="K14" s="65"/>
      <c r="L14" s="65">
        <v>545</v>
      </c>
      <c r="M14" s="93"/>
      <c r="N14" s="93"/>
      <c r="O14" s="93"/>
      <c r="P14" s="93"/>
      <c r="Q14" s="93"/>
      <c r="R14" s="93"/>
      <c r="S14" s="93"/>
      <c r="T14" s="93"/>
      <c r="U14" s="93"/>
      <c r="V14" s="93"/>
      <c r="W14" s="93"/>
      <c r="X14" s="93"/>
    </row>
    <row r="15" spans="1:24" s="89" customFormat="1" ht="24" customHeight="1" x14ac:dyDescent="0.25">
      <c r="A15" s="52" t="s">
        <v>13</v>
      </c>
      <c r="B15" s="53" t="s">
        <v>104</v>
      </c>
      <c r="C15" s="52"/>
      <c r="D15" s="54">
        <v>6462.9957869999998</v>
      </c>
      <c r="E15" s="64">
        <f t="shared" si="4"/>
        <v>7618</v>
      </c>
      <c r="F15" s="54">
        <f>119*60+16*30-2</f>
        <v>7618</v>
      </c>
      <c r="G15" s="64"/>
      <c r="H15" s="64"/>
      <c r="I15" s="64"/>
      <c r="J15" s="145"/>
      <c r="K15" s="65"/>
      <c r="L15" s="65">
        <v>2529</v>
      </c>
      <c r="M15" s="93"/>
      <c r="N15" s="93"/>
      <c r="O15" s="93"/>
      <c r="P15" s="93"/>
      <c r="Q15" s="93"/>
      <c r="R15" s="93"/>
      <c r="S15" s="93"/>
      <c r="T15" s="93"/>
      <c r="U15" s="93"/>
      <c r="V15" s="93"/>
      <c r="W15" s="93"/>
      <c r="X15" s="93"/>
    </row>
    <row r="16" spans="1:24" s="89" customFormat="1" ht="25.5" customHeight="1" x14ac:dyDescent="0.25">
      <c r="A16" s="52" t="s">
        <v>13</v>
      </c>
      <c r="B16" s="53" t="s">
        <v>11</v>
      </c>
      <c r="C16" s="52" t="s">
        <v>103</v>
      </c>
      <c r="D16" s="54">
        <v>73.772999999999996</v>
      </c>
      <c r="E16" s="64">
        <f t="shared" si="4"/>
        <v>2760</v>
      </c>
      <c r="F16" s="54">
        <f>46*60</f>
        <v>2760</v>
      </c>
      <c r="G16" s="64"/>
      <c r="H16" s="64"/>
      <c r="I16" s="64"/>
      <c r="J16" s="145"/>
      <c r="K16" s="65"/>
      <c r="L16" s="65">
        <v>333</v>
      </c>
      <c r="M16" s="93"/>
      <c r="N16" s="93"/>
      <c r="O16" s="93"/>
      <c r="P16" s="93"/>
      <c r="Q16" s="93"/>
      <c r="R16" s="93"/>
      <c r="S16" s="93"/>
      <c r="T16" s="93"/>
      <c r="U16" s="93"/>
      <c r="V16" s="93"/>
      <c r="W16" s="93"/>
      <c r="X16" s="93"/>
    </row>
    <row r="17" spans="1:24" s="89" customFormat="1" ht="20.100000000000001" customHeight="1" x14ac:dyDescent="0.25">
      <c r="A17" s="52" t="s">
        <v>13</v>
      </c>
      <c r="B17" s="53" t="s">
        <v>8</v>
      </c>
      <c r="C17" s="52"/>
      <c r="D17" s="54">
        <v>6462.9957869999998</v>
      </c>
      <c r="E17" s="64">
        <f t="shared" si="4"/>
        <v>1980</v>
      </c>
      <c r="F17" s="54">
        <f>33*60</f>
        <v>1980</v>
      </c>
      <c r="G17" s="64"/>
      <c r="H17" s="64"/>
      <c r="I17" s="64"/>
      <c r="J17" s="145"/>
      <c r="K17" s="65"/>
      <c r="L17" s="65">
        <v>728</v>
      </c>
      <c r="M17" s="93"/>
      <c r="N17" s="93"/>
      <c r="O17" s="93"/>
      <c r="P17" s="93"/>
      <c r="Q17" s="93"/>
      <c r="R17" s="93"/>
      <c r="S17" s="93"/>
      <c r="T17" s="93"/>
      <c r="U17" s="93"/>
      <c r="V17" s="93"/>
      <c r="W17" s="93"/>
      <c r="X17" s="93"/>
    </row>
    <row r="18" spans="1:24" s="89" customFormat="1" ht="20.25" customHeight="1" x14ac:dyDescent="0.25">
      <c r="A18" s="52" t="s">
        <v>13</v>
      </c>
      <c r="B18" s="53" t="s">
        <v>20</v>
      </c>
      <c r="C18" s="52" t="s">
        <v>103</v>
      </c>
      <c r="D18" s="54">
        <v>73.772999999999996</v>
      </c>
      <c r="E18" s="64">
        <f t="shared" si="4"/>
        <v>2340</v>
      </c>
      <c r="F18" s="54">
        <f>38*60+2*30</f>
        <v>2340</v>
      </c>
      <c r="G18" s="64"/>
      <c r="H18" s="64"/>
      <c r="I18" s="64"/>
      <c r="J18" s="145"/>
      <c r="K18" s="65"/>
      <c r="L18" s="65">
        <v>803</v>
      </c>
      <c r="M18" s="93"/>
      <c r="N18" s="93"/>
      <c r="O18" s="93"/>
      <c r="P18" s="93"/>
      <c r="Q18" s="93"/>
      <c r="R18" s="93"/>
      <c r="S18" s="93"/>
      <c r="T18" s="93"/>
      <c r="U18" s="93"/>
      <c r="V18" s="93"/>
      <c r="W18" s="93"/>
      <c r="X18" s="93"/>
    </row>
    <row r="19" spans="1:24" s="89" customFormat="1" ht="20.25" customHeight="1" x14ac:dyDescent="0.25">
      <c r="A19" s="52" t="s">
        <v>13</v>
      </c>
      <c r="B19" s="53" t="s">
        <v>105</v>
      </c>
      <c r="C19" s="52"/>
      <c r="D19" s="54">
        <v>6462.9957869999998</v>
      </c>
      <c r="E19" s="64">
        <f t="shared" si="4"/>
        <v>1800</v>
      </c>
      <c r="F19" s="54">
        <f>30*60</f>
        <v>1800</v>
      </c>
      <c r="G19" s="64"/>
      <c r="H19" s="64"/>
      <c r="I19" s="64"/>
      <c r="J19" s="145"/>
      <c r="K19" s="65"/>
      <c r="L19" s="65">
        <v>575</v>
      </c>
      <c r="M19" s="93"/>
      <c r="N19" s="93"/>
      <c r="O19" s="93"/>
      <c r="P19" s="93"/>
      <c r="Q19" s="93"/>
      <c r="R19" s="93"/>
      <c r="S19" s="93"/>
      <c r="T19" s="93"/>
      <c r="U19" s="93"/>
      <c r="V19" s="93"/>
      <c r="W19" s="93"/>
      <c r="X19" s="93"/>
    </row>
    <row r="20" spans="1:24" s="89" customFormat="1" ht="20.100000000000001" customHeight="1" x14ac:dyDescent="0.25">
      <c r="A20" s="52" t="s">
        <v>13</v>
      </c>
      <c r="B20" s="53" t="s">
        <v>21</v>
      </c>
      <c r="C20" s="52" t="s">
        <v>103</v>
      </c>
      <c r="D20" s="54">
        <v>73.772999999999996</v>
      </c>
      <c r="E20" s="64">
        <f t="shared" si="4"/>
        <v>1380</v>
      </c>
      <c r="F20" s="54">
        <f>23*60</f>
        <v>1380</v>
      </c>
      <c r="G20" s="64"/>
      <c r="H20" s="64"/>
      <c r="I20" s="64"/>
      <c r="J20" s="145"/>
      <c r="K20" s="65"/>
      <c r="L20" s="65">
        <v>469</v>
      </c>
      <c r="M20" s="93"/>
      <c r="N20" s="93"/>
      <c r="O20" s="93"/>
      <c r="P20" s="93"/>
      <c r="Q20" s="93"/>
      <c r="R20" s="93"/>
      <c r="S20" s="93"/>
      <c r="T20" s="93"/>
      <c r="U20" s="93"/>
      <c r="V20" s="93"/>
      <c r="W20" s="93"/>
      <c r="X20" s="93"/>
    </row>
    <row r="21" spans="1:24" s="89" customFormat="1" ht="22.5" customHeight="1" x14ac:dyDescent="0.25">
      <c r="A21" s="52" t="s">
        <v>13</v>
      </c>
      <c r="B21" s="53" t="s">
        <v>106</v>
      </c>
      <c r="C21" s="52"/>
      <c r="D21" s="54">
        <v>6462.9957869999998</v>
      </c>
      <c r="E21" s="64">
        <f t="shared" si="4"/>
        <v>5130</v>
      </c>
      <c r="F21" s="54">
        <f>85*60+1*30</f>
        <v>5130</v>
      </c>
      <c r="G21" s="64"/>
      <c r="H21" s="64"/>
      <c r="I21" s="64"/>
      <c r="J21" s="145"/>
      <c r="K21" s="65"/>
      <c r="L21" s="65">
        <v>1620</v>
      </c>
      <c r="M21" s="93"/>
      <c r="N21" s="93"/>
      <c r="O21" s="93"/>
      <c r="P21" s="93"/>
      <c r="Q21" s="93"/>
      <c r="R21" s="93"/>
      <c r="S21" s="93"/>
      <c r="T21" s="93"/>
      <c r="U21" s="93"/>
      <c r="V21" s="93"/>
      <c r="W21" s="93"/>
      <c r="X21" s="93"/>
    </row>
    <row r="22" spans="1:24" s="89" customFormat="1" ht="20.100000000000001" customHeight="1" x14ac:dyDescent="0.25">
      <c r="A22" s="52" t="s">
        <v>13</v>
      </c>
      <c r="B22" s="53" t="s">
        <v>7</v>
      </c>
      <c r="C22" s="52" t="s">
        <v>103</v>
      </c>
      <c r="D22" s="54">
        <v>73.772999999999996</v>
      </c>
      <c r="E22" s="64">
        <f t="shared" si="4"/>
        <v>960</v>
      </c>
      <c r="F22" s="54">
        <f>16*60</f>
        <v>960</v>
      </c>
      <c r="G22" s="64"/>
      <c r="H22" s="64"/>
      <c r="I22" s="64"/>
      <c r="J22" s="145"/>
      <c r="K22" s="65"/>
      <c r="L22" s="65">
        <v>303</v>
      </c>
      <c r="M22" s="93"/>
      <c r="N22" s="93"/>
      <c r="O22" s="93"/>
      <c r="P22" s="93"/>
      <c r="Q22" s="93"/>
      <c r="R22" s="93"/>
      <c r="S22" s="93"/>
      <c r="T22" s="93"/>
      <c r="U22" s="93"/>
      <c r="V22" s="93"/>
      <c r="W22" s="93"/>
      <c r="X22" s="93"/>
    </row>
    <row r="23" spans="1:24" s="89" customFormat="1" ht="20.100000000000001" customHeight="1" x14ac:dyDescent="0.25">
      <c r="A23" s="52" t="s">
        <v>13</v>
      </c>
      <c r="B23" s="53" t="s">
        <v>17</v>
      </c>
      <c r="C23" s="52"/>
      <c r="D23" s="54">
        <v>6462.9957869999998</v>
      </c>
      <c r="E23" s="64">
        <f t="shared" si="4"/>
        <v>3240</v>
      </c>
      <c r="F23" s="54">
        <f>54*60</f>
        <v>3240</v>
      </c>
      <c r="G23" s="64"/>
      <c r="H23" s="64"/>
      <c r="I23" s="64"/>
      <c r="J23" s="145"/>
      <c r="K23" s="65"/>
      <c r="L23" s="65">
        <v>961</v>
      </c>
      <c r="M23" s="93"/>
      <c r="N23" s="93"/>
      <c r="O23" s="93"/>
      <c r="P23" s="93"/>
      <c r="Q23" s="93"/>
      <c r="R23" s="93"/>
      <c r="S23" s="93"/>
      <c r="T23" s="93"/>
      <c r="U23" s="93"/>
      <c r="V23" s="93"/>
      <c r="W23" s="93"/>
      <c r="X23" s="93"/>
    </row>
    <row r="24" spans="1:24" s="89" customFormat="1" ht="20.100000000000001" customHeight="1" x14ac:dyDescent="0.25">
      <c r="A24" s="52" t="s">
        <v>13</v>
      </c>
      <c r="B24" s="53" t="s">
        <v>107</v>
      </c>
      <c r="C24" s="52" t="s">
        <v>103</v>
      </c>
      <c r="D24" s="54">
        <v>73.772999999999996</v>
      </c>
      <c r="E24" s="64">
        <f t="shared" si="4"/>
        <v>4020</v>
      </c>
      <c r="F24" s="54">
        <f>67*60</f>
        <v>4020</v>
      </c>
      <c r="G24" s="64"/>
      <c r="H24" s="64"/>
      <c r="I24" s="64"/>
      <c r="J24" s="145"/>
      <c r="K24" s="65"/>
      <c r="L24" s="65">
        <v>1332</v>
      </c>
      <c r="M24" s="93"/>
      <c r="N24" s="93"/>
      <c r="O24" s="93"/>
      <c r="P24" s="93"/>
      <c r="Q24" s="93"/>
      <c r="R24" s="93"/>
      <c r="S24" s="93"/>
      <c r="T24" s="93"/>
      <c r="U24" s="93"/>
      <c r="V24" s="93"/>
      <c r="W24" s="93"/>
      <c r="X24" s="93"/>
    </row>
    <row r="25" spans="1:24" s="89" customFormat="1" ht="20.100000000000001" customHeight="1" x14ac:dyDescent="0.25">
      <c r="A25" s="52" t="s">
        <v>13</v>
      </c>
      <c r="B25" s="53" t="s">
        <v>23</v>
      </c>
      <c r="C25" s="52"/>
      <c r="D25" s="54">
        <v>6462.9957869999998</v>
      </c>
      <c r="E25" s="64">
        <f t="shared" si="4"/>
        <v>1140</v>
      </c>
      <c r="F25" s="54">
        <f>19*60</f>
        <v>1140</v>
      </c>
      <c r="G25" s="64"/>
      <c r="H25" s="64"/>
      <c r="I25" s="64"/>
      <c r="J25" s="145"/>
      <c r="K25" s="65"/>
      <c r="L25" s="65">
        <v>394</v>
      </c>
      <c r="M25" s="93"/>
      <c r="N25" s="93"/>
      <c r="O25" s="93"/>
      <c r="P25" s="93"/>
      <c r="Q25" s="93"/>
      <c r="R25" s="93"/>
      <c r="S25" s="93"/>
      <c r="T25" s="93"/>
      <c r="U25" s="93"/>
      <c r="V25" s="93"/>
      <c r="W25" s="93"/>
      <c r="X25" s="93"/>
    </row>
    <row r="26" spans="1:24" s="89" customFormat="1" ht="22.5" customHeight="1" x14ac:dyDescent="0.25">
      <c r="A26" s="52" t="s">
        <v>13</v>
      </c>
      <c r="B26" s="53" t="s">
        <v>108</v>
      </c>
      <c r="C26" s="52" t="s">
        <v>103</v>
      </c>
      <c r="D26" s="54">
        <v>73.772999999999996</v>
      </c>
      <c r="E26" s="64">
        <f t="shared" si="4"/>
        <v>5250</v>
      </c>
      <c r="F26" s="54">
        <f>87*60+1*30</f>
        <v>5250</v>
      </c>
      <c r="G26" s="64"/>
      <c r="H26" s="64"/>
      <c r="I26" s="64"/>
      <c r="J26" s="145"/>
      <c r="K26" s="65"/>
      <c r="L26" s="65">
        <v>2498</v>
      </c>
      <c r="M26" s="93"/>
      <c r="N26" s="93"/>
      <c r="O26" s="93"/>
      <c r="P26" s="93"/>
      <c r="Q26" s="93"/>
      <c r="R26" s="93"/>
      <c r="S26" s="93"/>
      <c r="T26" s="93"/>
      <c r="U26" s="93"/>
      <c r="V26" s="93"/>
      <c r="W26" s="93"/>
      <c r="X26" s="93"/>
    </row>
    <row r="27" spans="1:24" s="89" customFormat="1" ht="24.75" customHeight="1" x14ac:dyDescent="0.25">
      <c r="A27" s="52" t="s">
        <v>13</v>
      </c>
      <c r="B27" s="53" t="s">
        <v>24</v>
      </c>
      <c r="C27" s="52"/>
      <c r="D27" s="54">
        <v>6462.9957869999998</v>
      </c>
      <c r="E27" s="64">
        <f t="shared" si="4"/>
        <v>1260</v>
      </c>
      <c r="F27" s="54">
        <f>19*60+4*30</f>
        <v>1260</v>
      </c>
      <c r="G27" s="64"/>
      <c r="H27" s="64"/>
      <c r="I27" s="64"/>
      <c r="J27" s="145"/>
      <c r="K27" s="65"/>
      <c r="L27" s="65">
        <v>545</v>
      </c>
      <c r="M27" s="93"/>
      <c r="N27" s="93"/>
      <c r="O27" s="93"/>
      <c r="P27" s="93"/>
      <c r="Q27" s="93"/>
      <c r="R27" s="93"/>
      <c r="S27" s="93"/>
      <c r="T27" s="93"/>
      <c r="U27" s="93"/>
      <c r="V27" s="93"/>
      <c r="W27" s="93"/>
      <c r="X27" s="93"/>
    </row>
    <row r="28" spans="1:24" s="136" customFormat="1" ht="36.75" customHeight="1" x14ac:dyDescent="0.25">
      <c r="A28" s="128">
        <v>3</v>
      </c>
      <c r="B28" s="50" t="s">
        <v>153</v>
      </c>
      <c r="C28" s="128"/>
      <c r="D28" s="51"/>
      <c r="E28" s="71">
        <f t="shared" ref="E28" si="5">SUM(F28:I28)</f>
        <v>300</v>
      </c>
      <c r="F28" s="71">
        <f>SUM(F29:F32)</f>
        <v>300</v>
      </c>
      <c r="G28" s="71">
        <f>SUM(G29:G32)</f>
        <v>0</v>
      </c>
      <c r="H28" s="71">
        <f>SUM(H29:H32)</f>
        <v>0</v>
      </c>
      <c r="I28" s="71">
        <f>SUM(I29:I32)</f>
        <v>0</v>
      </c>
      <c r="J28" s="57"/>
      <c r="K28" s="95">
        <v>300</v>
      </c>
      <c r="L28" s="137">
        <f>SUM(L29:L32)</f>
        <v>90</v>
      </c>
      <c r="M28" s="95"/>
      <c r="N28" s="95"/>
      <c r="O28" s="95"/>
      <c r="P28" s="95"/>
      <c r="Q28" s="95"/>
      <c r="R28" s="95"/>
      <c r="S28" s="95"/>
      <c r="T28" s="95"/>
      <c r="U28" s="95"/>
      <c r="V28" s="95"/>
      <c r="W28" s="95"/>
      <c r="X28" s="95"/>
    </row>
    <row r="29" spans="1:24" s="89" customFormat="1" ht="24" customHeight="1" x14ac:dyDescent="0.25">
      <c r="A29" s="52" t="s">
        <v>13</v>
      </c>
      <c r="B29" s="53" t="s">
        <v>104</v>
      </c>
      <c r="C29" s="52"/>
      <c r="D29" s="54">
        <v>6462.9957869999998</v>
      </c>
      <c r="E29" s="64">
        <f t="shared" ref="E29:E32" si="6">SUM(F29:I29)</f>
        <v>60</v>
      </c>
      <c r="F29" s="64">
        <v>60</v>
      </c>
      <c r="G29" s="64"/>
      <c r="H29" s="64"/>
      <c r="I29" s="64"/>
      <c r="J29" s="145"/>
      <c r="K29" s="65"/>
      <c r="L29" s="65">
        <v>18</v>
      </c>
      <c r="M29" s="93"/>
      <c r="N29" s="93"/>
      <c r="O29" s="93"/>
      <c r="P29" s="93"/>
      <c r="Q29" s="93"/>
      <c r="R29" s="93"/>
      <c r="S29" s="93"/>
      <c r="T29" s="93"/>
      <c r="U29" s="93"/>
      <c r="V29" s="93"/>
      <c r="W29" s="93"/>
      <c r="X29" s="93"/>
    </row>
    <row r="30" spans="1:24" s="89" customFormat="1" ht="20.100000000000001" customHeight="1" x14ac:dyDescent="0.25">
      <c r="A30" s="52" t="s">
        <v>13</v>
      </c>
      <c r="B30" s="53" t="s">
        <v>8</v>
      </c>
      <c r="C30" s="52"/>
      <c r="D30" s="54">
        <v>6462.9957869999998</v>
      </c>
      <c r="E30" s="64">
        <f t="shared" si="6"/>
        <v>120</v>
      </c>
      <c r="F30" s="64">
        <v>120</v>
      </c>
      <c r="G30" s="64"/>
      <c r="H30" s="64"/>
      <c r="I30" s="64"/>
      <c r="J30" s="145"/>
      <c r="K30" s="65"/>
      <c r="L30" s="65">
        <v>54</v>
      </c>
      <c r="M30" s="93"/>
      <c r="N30" s="93"/>
      <c r="O30" s="93"/>
      <c r="P30" s="93"/>
      <c r="Q30" s="93"/>
      <c r="R30" s="93"/>
      <c r="S30" s="93"/>
      <c r="T30" s="93"/>
      <c r="U30" s="93"/>
      <c r="V30" s="93"/>
      <c r="W30" s="93"/>
      <c r="X30" s="93"/>
    </row>
    <row r="31" spans="1:24" s="89" customFormat="1" ht="20.25" customHeight="1" x14ac:dyDescent="0.25">
      <c r="A31" s="52" t="s">
        <v>13</v>
      </c>
      <c r="B31" s="53" t="s">
        <v>20</v>
      </c>
      <c r="C31" s="52" t="s">
        <v>103</v>
      </c>
      <c r="D31" s="54">
        <v>73.772999999999996</v>
      </c>
      <c r="E31" s="64">
        <f t="shared" si="6"/>
        <v>60</v>
      </c>
      <c r="F31" s="64">
        <v>60</v>
      </c>
      <c r="G31" s="64"/>
      <c r="H31" s="64"/>
      <c r="I31" s="64"/>
      <c r="J31" s="145"/>
      <c r="K31" s="65"/>
      <c r="L31" s="65"/>
      <c r="M31" s="93"/>
      <c r="N31" s="93"/>
      <c r="O31" s="93"/>
      <c r="P31" s="93"/>
      <c r="Q31" s="93"/>
      <c r="R31" s="93"/>
      <c r="S31" s="93"/>
      <c r="T31" s="93"/>
      <c r="U31" s="93"/>
      <c r="V31" s="93"/>
      <c r="W31" s="93"/>
      <c r="X31" s="93"/>
    </row>
    <row r="32" spans="1:24" s="89" customFormat="1" ht="20.100000000000001" customHeight="1" x14ac:dyDescent="0.25">
      <c r="A32" s="52" t="s">
        <v>13</v>
      </c>
      <c r="B32" s="53" t="s">
        <v>21</v>
      </c>
      <c r="C32" s="52" t="s">
        <v>103</v>
      </c>
      <c r="D32" s="54">
        <v>73.772999999999996</v>
      </c>
      <c r="E32" s="64">
        <f t="shared" si="6"/>
        <v>60</v>
      </c>
      <c r="F32" s="64">
        <v>60</v>
      </c>
      <c r="G32" s="64"/>
      <c r="H32" s="64"/>
      <c r="I32" s="64"/>
      <c r="J32" s="145"/>
      <c r="K32" s="65"/>
      <c r="L32" s="65">
        <v>18</v>
      </c>
      <c r="M32" s="93"/>
      <c r="N32" s="93"/>
      <c r="O32" s="93"/>
      <c r="P32" s="93"/>
      <c r="Q32" s="93"/>
      <c r="R32" s="93"/>
      <c r="S32" s="93"/>
      <c r="T32" s="93"/>
      <c r="U32" s="93"/>
      <c r="V32" s="93"/>
      <c r="W32" s="93"/>
      <c r="X32" s="93"/>
    </row>
    <row r="33" spans="1:24" s="2" customFormat="1" ht="63" x14ac:dyDescent="0.25">
      <c r="A33" s="126">
        <v>4</v>
      </c>
      <c r="B33" s="59" t="s">
        <v>154</v>
      </c>
      <c r="C33" s="141"/>
      <c r="D33" s="141"/>
      <c r="E33" s="63">
        <f t="shared" ref="E33:E34" si="7">SUM(F33:I33)</f>
        <v>800</v>
      </c>
      <c r="F33" s="63">
        <f>F34</f>
        <v>800</v>
      </c>
      <c r="G33" s="63">
        <f t="shared" ref="G33:I35" si="8">G34</f>
        <v>0</v>
      </c>
      <c r="H33" s="63">
        <f t="shared" si="8"/>
        <v>0</v>
      </c>
      <c r="I33" s="63">
        <f t="shared" si="8"/>
        <v>0</v>
      </c>
      <c r="J33" s="46"/>
      <c r="K33" s="125">
        <v>800</v>
      </c>
      <c r="L33" s="125"/>
      <c r="M33" s="125"/>
      <c r="N33" s="125"/>
      <c r="O33" s="125"/>
      <c r="P33" s="125"/>
      <c r="Q33" s="125"/>
      <c r="R33" s="125"/>
      <c r="S33" s="125"/>
      <c r="T33" s="125"/>
      <c r="U33" s="125"/>
      <c r="V33" s="125"/>
      <c r="W33" s="125"/>
      <c r="X33" s="125"/>
    </row>
    <row r="34" spans="1:24" ht="27" customHeight="1" x14ac:dyDescent="0.25">
      <c r="A34" s="7" t="s">
        <v>13</v>
      </c>
      <c r="B34" s="8" t="s">
        <v>171</v>
      </c>
      <c r="C34" s="142"/>
      <c r="D34" s="142"/>
      <c r="E34" s="143">
        <f t="shared" si="7"/>
        <v>800</v>
      </c>
      <c r="F34" s="143">
        <v>800</v>
      </c>
      <c r="G34" s="143"/>
      <c r="H34" s="143"/>
      <c r="I34" s="143"/>
      <c r="J34" s="60"/>
    </row>
    <row r="35" spans="1:24" s="2" customFormat="1" ht="78.75" x14ac:dyDescent="0.25">
      <c r="A35" s="126">
        <v>5</v>
      </c>
      <c r="B35" s="59" t="s">
        <v>156</v>
      </c>
      <c r="C35" s="141"/>
      <c r="D35" s="141"/>
      <c r="E35" s="63">
        <f t="shared" ref="E35:E36" si="9">SUM(F35:I35)</f>
        <v>303</v>
      </c>
      <c r="F35" s="63">
        <f>F36</f>
        <v>303</v>
      </c>
      <c r="G35" s="63">
        <f t="shared" si="8"/>
        <v>0</v>
      </c>
      <c r="H35" s="63">
        <f t="shared" si="8"/>
        <v>0</v>
      </c>
      <c r="I35" s="63">
        <f t="shared" si="8"/>
        <v>0</v>
      </c>
      <c r="J35" s="46"/>
      <c r="K35" s="125">
        <v>303</v>
      </c>
      <c r="L35" s="125"/>
      <c r="M35" s="125"/>
      <c r="N35" s="125"/>
      <c r="O35" s="125"/>
      <c r="P35" s="125"/>
      <c r="Q35" s="125"/>
      <c r="R35" s="125"/>
      <c r="S35" s="125"/>
      <c r="T35" s="125"/>
      <c r="U35" s="125"/>
      <c r="V35" s="125"/>
      <c r="W35" s="125"/>
      <c r="X35" s="125"/>
    </row>
    <row r="36" spans="1:24" ht="24" customHeight="1" x14ac:dyDescent="0.25">
      <c r="A36" s="7" t="s">
        <v>13</v>
      </c>
      <c r="B36" s="8" t="s">
        <v>172</v>
      </c>
      <c r="C36" s="142"/>
      <c r="D36" s="142"/>
      <c r="E36" s="143">
        <f t="shared" si="9"/>
        <v>303</v>
      </c>
      <c r="F36" s="143">
        <v>303</v>
      </c>
      <c r="G36" s="143"/>
      <c r="H36" s="143"/>
      <c r="I36" s="143"/>
      <c r="J36" s="60"/>
    </row>
    <row r="37" spans="1:24" s="136" customFormat="1" ht="78.75" x14ac:dyDescent="0.25">
      <c r="A37" s="128">
        <v>6</v>
      </c>
      <c r="B37" s="50" t="s">
        <v>157</v>
      </c>
      <c r="C37" s="128"/>
      <c r="D37" s="51">
        <f>D79</f>
        <v>0</v>
      </c>
      <c r="E37" s="71">
        <f t="shared" si="2"/>
        <v>800</v>
      </c>
      <c r="F37" s="71">
        <f>SUM(F38:F44)</f>
        <v>800</v>
      </c>
      <c r="G37" s="71">
        <f>SUM(G38:G44)</f>
        <v>0</v>
      </c>
      <c r="H37" s="71">
        <f>SUM(H38:H44)</f>
        <v>0</v>
      </c>
      <c r="I37" s="71">
        <f>SUM(I38:I44)</f>
        <v>0</v>
      </c>
      <c r="J37" s="60"/>
      <c r="K37" s="137">
        <v>800</v>
      </c>
      <c r="L37" s="137"/>
      <c r="M37" s="95"/>
      <c r="N37" s="95"/>
      <c r="O37" s="95"/>
      <c r="P37" s="95"/>
      <c r="Q37" s="95"/>
      <c r="R37" s="95"/>
      <c r="S37" s="95"/>
      <c r="T37" s="95"/>
      <c r="U37" s="95"/>
      <c r="V37" s="95"/>
      <c r="W37" s="95"/>
      <c r="X37" s="95"/>
    </row>
    <row r="38" spans="1:24" s="89" customFormat="1" ht="31.5" x14ac:dyDescent="0.25">
      <c r="A38" s="52" t="s">
        <v>13</v>
      </c>
      <c r="B38" s="53" t="s">
        <v>162</v>
      </c>
      <c r="C38" s="52" t="s">
        <v>103</v>
      </c>
      <c r="D38" s="54">
        <v>73.772999999999996</v>
      </c>
      <c r="E38" s="64">
        <f t="shared" si="2"/>
        <v>160</v>
      </c>
      <c r="F38" s="64">
        <v>160</v>
      </c>
      <c r="G38" s="64"/>
      <c r="H38" s="64"/>
      <c r="I38" s="64"/>
      <c r="J38" s="60" t="s">
        <v>10</v>
      </c>
      <c r="K38" s="65"/>
      <c r="L38" s="65"/>
      <c r="M38" s="93"/>
      <c r="N38" s="93"/>
      <c r="O38" s="93"/>
      <c r="P38" s="93"/>
      <c r="Q38" s="93"/>
      <c r="R38" s="93"/>
      <c r="S38" s="93"/>
      <c r="T38" s="93"/>
      <c r="U38" s="93"/>
      <c r="V38" s="93"/>
      <c r="W38" s="93"/>
      <c r="X38" s="93"/>
    </row>
    <row r="39" spans="1:24" s="89" customFormat="1" ht="31.5" x14ac:dyDescent="0.25">
      <c r="A39" s="52" t="s">
        <v>13</v>
      </c>
      <c r="B39" s="53" t="s">
        <v>168</v>
      </c>
      <c r="C39" s="52"/>
      <c r="D39" s="54">
        <v>6462.9957869999998</v>
      </c>
      <c r="E39" s="64">
        <f t="shared" si="2"/>
        <v>160</v>
      </c>
      <c r="F39" s="64">
        <v>160</v>
      </c>
      <c r="G39" s="64"/>
      <c r="H39" s="64"/>
      <c r="I39" s="64"/>
      <c r="J39" s="60" t="s">
        <v>21</v>
      </c>
      <c r="K39" s="65"/>
      <c r="L39" s="65"/>
      <c r="M39" s="93"/>
      <c r="N39" s="93"/>
      <c r="O39" s="93"/>
      <c r="P39" s="93"/>
      <c r="Q39" s="93"/>
      <c r="R39" s="93"/>
      <c r="S39" s="93"/>
      <c r="T39" s="93"/>
      <c r="U39" s="93"/>
      <c r="V39" s="93"/>
      <c r="W39" s="93"/>
      <c r="X39" s="93"/>
    </row>
    <row r="40" spans="1:24" s="89" customFormat="1" ht="31.5" x14ac:dyDescent="0.25">
      <c r="A40" s="52" t="s">
        <v>13</v>
      </c>
      <c r="B40" s="53" t="s">
        <v>167</v>
      </c>
      <c r="C40" s="52" t="s">
        <v>103</v>
      </c>
      <c r="D40" s="54">
        <v>73.772999999999996</v>
      </c>
      <c r="E40" s="64">
        <f t="shared" si="2"/>
        <v>80</v>
      </c>
      <c r="F40" s="64">
        <v>80</v>
      </c>
      <c r="G40" s="64"/>
      <c r="H40" s="64"/>
      <c r="I40" s="64"/>
      <c r="J40" s="215" t="s">
        <v>9</v>
      </c>
      <c r="K40" s="65"/>
      <c r="L40" s="65"/>
      <c r="M40" s="93"/>
      <c r="N40" s="93"/>
      <c r="O40" s="93"/>
      <c r="P40" s="93"/>
      <c r="Q40" s="93"/>
      <c r="R40" s="93"/>
      <c r="S40" s="93"/>
      <c r="T40" s="93"/>
      <c r="U40" s="93"/>
      <c r="V40" s="93"/>
      <c r="W40" s="93"/>
      <c r="X40" s="93"/>
    </row>
    <row r="41" spans="1:24" s="89" customFormat="1" ht="31.5" customHeight="1" x14ac:dyDescent="0.25">
      <c r="A41" s="52" t="s">
        <v>13</v>
      </c>
      <c r="B41" s="53" t="s">
        <v>164</v>
      </c>
      <c r="C41" s="52"/>
      <c r="D41" s="54">
        <v>6462.9957869999998</v>
      </c>
      <c r="E41" s="64">
        <f>SUM(F41:I41)</f>
        <v>80</v>
      </c>
      <c r="F41" s="64">
        <v>80</v>
      </c>
      <c r="G41" s="64"/>
      <c r="H41" s="64"/>
      <c r="I41" s="64"/>
      <c r="J41" s="216"/>
      <c r="K41" s="65"/>
      <c r="L41" s="65"/>
      <c r="M41" s="93"/>
      <c r="N41" s="93"/>
      <c r="O41" s="93"/>
      <c r="P41" s="93"/>
      <c r="Q41" s="93"/>
      <c r="R41" s="93"/>
      <c r="S41" s="93"/>
      <c r="T41" s="93"/>
      <c r="U41" s="93"/>
      <c r="V41" s="93"/>
      <c r="W41" s="93"/>
      <c r="X41" s="93"/>
    </row>
    <row r="42" spans="1:24" s="89" customFormat="1" ht="31.5" x14ac:dyDescent="0.25">
      <c r="A42" s="52" t="s">
        <v>13</v>
      </c>
      <c r="B42" s="53" t="s">
        <v>166</v>
      </c>
      <c r="C42" s="52"/>
      <c r="D42" s="54">
        <v>6462.9957869999998</v>
      </c>
      <c r="E42" s="64">
        <f t="shared" si="2"/>
        <v>80</v>
      </c>
      <c r="F42" s="64">
        <v>80</v>
      </c>
      <c r="G42" s="64"/>
      <c r="H42" s="64"/>
      <c r="I42" s="64"/>
      <c r="J42" s="60" t="s">
        <v>24</v>
      </c>
      <c r="K42" s="65"/>
      <c r="L42" s="65"/>
      <c r="M42" s="93"/>
      <c r="N42" s="93"/>
      <c r="O42" s="93"/>
      <c r="P42" s="93"/>
      <c r="Q42" s="93"/>
      <c r="R42" s="93"/>
      <c r="S42" s="93"/>
      <c r="T42" s="93"/>
      <c r="U42" s="93"/>
      <c r="V42" s="93"/>
      <c r="W42" s="93"/>
      <c r="X42" s="93"/>
    </row>
    <row r="43" spans="1:24" s="89" customFormat="1" ht="31.5" x14ac:dyDescent="0.25">
      <c r="A43" s="52" t="s">
        <v>13</v>
      </c>
      <c r="B43" s="53" t="s">
        <v>165</v>
      </c>
      <c r="C43" s="52" t="s">
        <v>103</v>
      </c>
      <c r="D43" s="54">
        <v>73.772999999999996</v>
      </c>
      <c r="E43" s="64">
        <f t="shared" si="2"/>
        <v>80</v>
      </c>
      <c r="F43" s="64">
        <v>80</v>
      </c>
      <c r="G43" s="64"/>
      <c r="H43" s="64"/>
      <c r="I43" s="64"/>
      <c r="J43" s="60" t="s">
        <v>6</v>
      </c>
      <c r="K43" s="65"/>
      <c r="L43" s="65"/>
      <c r="M43" s="93"/>
      <c r="N43" s="93"/>
      <c r="O43" s="93"/>
      <c r="P43" s="93"/>
      <c r="Q43" s="93"/>
      <c r="R43" s="93"/>
      <c r="S43" s="93"/>
      <c r="T43" s="93"/>
      <c r="U43" s="93"/>
      <c r="V43" s="93"/>
      <c r="W43" s="93"/>
      <c r="X43" s="93"/>
    </row>
    <row r="44" spans="1:24" s="89" customFormat="1" ht="31.5" x14ac:dyDescent="0.25">
      <c r="A44" s="52" t="s">
        <v>13</v>
      </c>
      <c r="B44" s="53" t="s">
        <v>163</v>
      </c>
      <c r="C44" s="52" t="s">
        <v>103</v>
      </c>
      <c r="D44" s="54">
        <v>73.772999999999996</v>
      </c>
      <c r="E44" s="64">
        <f t="shared" ref="E44:E70" si="10">SUM(F44:I44)</f>
        <v>160</v>
      </c>
      <c r="F44" s="64">
        <v>160</v>
      </c>
      <c r="G44" s="64"/>
      <c r="H44" s="64"/>
      <c r="I44" s="64"/>
      <c r="J44" s="60" t="s">
        <v>20</v>
      </c>
      <c r="K44" s="65"/>
      <c r="L44" s="65"/>
      <c r="M44" s="93"/>
      <c r="N44" s="93"/>
      <c r="O44" s="93"/>
      <c r="P44" s="93"/>
      <c r="Q44" s="93"/>
      <c r="R44" s="93"/>
      <c r="S44" s="93"/>
      <c r="T44" s="93"/>
      <c r="U44" s="93"/>
      <c r="V44" s="93"/>
      <c r="W44" s="93"/>
      <c r="X44" s="93"/>
    </row>
    <row r="45" spans="1:24" s="136" customFormat="1" ht="73.5" customHeight="1" x14ac:dyDescent="0.25">
      <c r="A45" s="128">
        <v>7</v>
      </c>
      <c r="B45" s="50" t="s">
        <v>109</v>
      </c>
      <c r="C45" s="128"/>
      <c r="D45" s="51" t="e">
        <f>#REF!</f>
        <v>#REF!</v>
      </c>
      <c r="E45" s="71">
        <f t="shared" ref="E45:E49" si="11">SUM(F45:I45)</f>
        <v>9</v>
      </c>
      <c r="F45" s="71">
        <f>SUM(F46:F49)</f>
        <v>9</v>
      </c>
      <c r="G45" s="71">
        <f>SUM(G46:G49)</f>
        <v>0</v>
      </c>
      <c r="H45" s="71">
        <f>SUM(H46:H49)</f>
        <v>0</v>
      </c>
      <c r="I45" s="71">
        <f>SUM(I46:I49)</f>
        <v>0</v>
      </c>
      <c r="J45" s="60"/>
      <c r="K45" s="137">
        <v>9</v>
      </c>
      <c r="L45" s="137"/>
      <c r="M45" s="95"/>
      <c r="N45" s="95"/>
      <c r="O45" s="95"/>
      <c r="P45" s="95"/>
      <c r="Q45" s="95"/>
      <c r="R45" s="95"/>
      <c r="S45" s="95"/>
      <c r="T45" s="95"/>
      <c r="U45" s="95"/>
      <c r="V45" s="95"/>
      <c r="W45" s="95"/>
      <c r="X45" s="95"/>
    </row>
    <row r="46" spans="1:24" s="89" customFormat="1" ht="20.100000000000001" customHeight="1" x14ac:dyDescent="0.25">
      <c r="A46" s="52" t="s">
        <v>13</v>
      </c>
      <c r="B46" s="53" t="s">
        <v>95</v>
      </c>
      <c r="C46" s="52" t="s">
        <v>103</v>
      </c>
      <c r="D46" s="54">
        <v>73.772999999999996</v>
      </c>
      <c r="E46" s="64">
        <f t="shared" si="11"/>
        <v>2.16</v>
      </c>
      <c r="F46" s="143">
        <v>2.16</v>
      </c>
      <c r="G46" s="64"/>
      <c r="H46" s="64"/>
      <c r="I46" s="64"/>
      <c r="J46" s="145"/>
      <c r="K46" s="65"/>
      <c r="L46" s="65"/>
      <c r="M46" s="93"/>
      <c r="N46" s="93"/>
      <c r="O46" s="93"/>
      <c r="P46" s="93"/>
      <c r="Q46" s="93"/>
      <c r="R46" s="93"/>
      <c r="S46" s="93"/>
      <c r="T46" s="93"/>
      <c r="U46" s="93"/>
      <c r="V46" s="93"/>
      <c r="W46" s="93"/>
      <c r="X46" s="93"/>
    </row>
    <row r="47" spans="1:24" s="89" customFormat="1" ht="23.25" customHeight="1" x14ac:dyDescent="0.25">
      <c r="A47" s="52" t="s">
        <v>13</v>
      </c>
      <c r="B47" s="53" t="s">
        <v>11</v>
      </c>
      <c r="C47" s="52" t="s">
        <v>103</v>
      </c>
      <c r="D47" s="54">
        <v>73.772999999999996</v>
      </c>
      <c r="E47" s="64">
        <f t="shared" si="11"/>
        <v>2.16</v>
      </c>
      <c r="F47" s="143">
        <v>2.16</v>
      </c>
      <c r="G47" s="64"/>
      <c r="H47" s="64"/>
      <c r="I47" s="64"/>
      <c r="J47" s="145"/>
      <c r="K47" s="65"/>
      <c r="L47" s="65"/>
      <c r="M47" s="93"/>
      <c r="N47" s="93"/>
      <c r="O47" s="93"/>
      <c r="P47" s="93"/>
      <c r="Q47" s="93"/>
      <c r="R47" s="93"/>
      <c r="S47" s="93"/>
      <c r="T47" s="93"/>
      <c r="U47" s="93"/>
      <c r="V47" s="93"/>
      <c r="W47" s="93"/>
      <c r="X47" s="93"/>
    </row>
    <row r="48" spans="1:24" s="89" customFormat="1" ht="20.100000000000001" customHeight="1" x14ac:dyDescent="0.25">
      <c r="A48" s="52" t="s">
        <v>13</v>
      </c>
      <c r="B48" s="53" t="s">
        <v>8</v>
      </c>
      <c r="C48" s="52"/>
      <c r="D48" s="54">
        <v>6462.9957869999998</v>
      </c>
      <c r="E48" s="64">
        <f t="shared" si="11"/>
        <v>2.16</v>
      </c>
      <c r="F48" s="143">
        <v>2.16</v>
      </c>
      <c r="G48" s="64"/>
      <c r="H48" s="64"/>
      <c r="I48" s="64"/>
      <c r="J48" s="145"/>
      <c r="K48" s="65"/>
      <c r="L48" s="65"/>
      <c r="M48" s="93"/>
      <c r="N48" s="93"/>
      <c r="O48" s="93"/>
      <c r="P48" s="93"/>
      <c r="Q48" s="93"/>
      <c r="R48" s="93"/>
      <c r="S48" s="93"/>
      <c r="T48" s="93"/>
      <c r="U48" s="93"/>
      <c r="V48" s="93"/>
      <c r="W48" s="93"/>
      <c r="X48" s="93"/>
    </row>
    <row r="49" spans="1:24" s="89" customFormat="1" ht="20.100000000000001" customHeight="1" x14ac:dyDescent="0.25">
      <c r="A49" s="52" t="s">
        <v>13</v>
      </c>
      <c r="B49" s="53" t="s">
        <v>108</v>
      </c>
      <c r="C49" s="52" t="s">
        <v>103</v>
      </c>
      <c r="D49" s="54">
        <v>73.772999999999996</v>
      </c>
      <c r="E49" s="64">
        <f t="shared" si="11"/>
        <v>2.52</v>
      </c>
      <c r="F49" s="143">
        <v>2.52</v>
      </c>
      <c r="G49" s="64"/>
      <c r="H49" s="64"/>
      <c r="I49" s="64"/>
      <c r="J49" s="145"/>
      <c r="K49" s="65"/>
      <c r="L49" s="65"/>
      <c r="M49" s="93"/>
      <c r="N49" s="93"/>
      <c r="O49" s="93"/>
      <c r="P49" s="93"/>
      <c r="Q49" s="93"/>
      <c r="R49" s="93"/>
      <c r="S49" s="93"/>
      <c r="T49" s="93"/>
      <c r="U49" s="93"/>
      <c r="V49" s="93"/>
      <c r="W49" s="93"/>
      <c r="X49" s="93"/>
    </row>
    <row r="50" spans="1:24" s="136" customFormat="1" ht="78.75" x14ac:dyDescent="0.25">
      <c r="A50" s="128">
        <v>8</v>
      </c>
      <c r="B50" s="50" t="s">
        <v>158</v>
      </c>
      <c r="C50" s="128"/>
      <c r="D50" s="51" t="e">
        <f>#REF!</f>
        <v>#REF!</v>
      </c>
      <c r="E50" s="71">
        <f t="shared" si="10"/>
        <v>226</v>
      </c>
      <c r="F50" s="71">
        <f>SUM(F51:F57)</f>
        <v>226</v>
      </c>
      <c r="G50" s="71">
        <f>SUM(G51:G57)</f>
        <v>0</v>
      </c>
      <c r="H50" s="71">
        <f>SUM(H51:H57)</f>
        <v>0</v>
      </c>
      <c r="I50" s="71">
        <f>SUM(I51:I57)</f>
        <v>0</v>
      </c>
      <c r="J50" s="60"/>
      <c r="K50" s="137">
        <v>226</v>
      </c>
      <c r="L50" s="137"/>
      <c r="M50" s="95"/>
      <c r="N50" s="95"/>
      <c r="O50" s="95"/>
      <c r="P50" s="95"/>
      <c r="Q50" s="95"/>
      <c r="R50" s="95"/>
      <c r="S50" s="95"/>
      <c r="T50" s="95"/>
      <c r="U50" s="95"/>
      <c r="V50" s="95"/>
      <c r="W50" s="95"/>
      <c r="X50" s="95"/>
    </row>
    <row r="51" spans="1:24" s="89" customFormat="1" ht="20.100000000000001" customHeight="1" x14ac:dyDescent="0.25">
      <c r="A51" s="52" t="s">
        <v>13</v>
      </c>
      <c r="B51" s="53" t="s">
        <v>95</v>
      </c>
      <c r="C51" s="52" t="s">
        <v>103</v>
      </c>
      <c r="D51" s="54">
        <v>73.772999999999996</v>
      </c>
      <c r="E51" s="64">
        <f t="shared" si="10"/>
        <v>29</v>
      </c>
      <c r="F51" s="143">
        <v>29</v>
      </c>
      <c r="G51" s="64"/>
      <c r="H51" s="64"/>
      <c r="I51" s="64"/>
      <c r="J51" s="145"/>
      <c r="K51" s="65"/>
      <c r="L51" s="65"/>
      <c r="M51" s="93"/>
      <c r="N51" s="93"/>
      <c r="O51" s="93"/>
      <c r="P51" s="93"/>
      <c r="Q51" s="93"/>
      <c r="R51" s="93"/>
      <c r="S51" s="93"/>
      <c r="T51" s="93"/>
      <c r="U51" s="93"/>
      <c r="V51" s="93"/>
      <c r="W51" s="93"/>
      <c r="X51" s="93"/>
    </row>
    <row r="52" spans="1:24" s="89" customFormat="1" ht="25.5" customHeight="1" x14ac:dyDescent="0.25">
      <c r="A52" s="52" t="s">
        <v>13</v>
      </c>
      <c r="B52" s="53" t="s">
        <v>11</v>
      </c>
      <c r="C52" s="52" t="s">
        <v>103</v>
      </c>
      <c r="D52" s="54">
        <v>73.772999999999996</v>
      </c>
      <c r="E52" s="64">
        <f t="shared" si="10"/>
        <v>71</v>
      </c>
      <c r="F52" s="143">
        <v>71</v>
      </c>
      <c r="G52" s="64"/>
      <c r="H52" s="64"/>
      <c r="I52" s="64"/>
      <c r="J52" s="145"/>
      <c r="K52" s="65"/>
      <c r="L52" s="65"/>
      <c r="M52" s="93"/>
      <c r="N52" s="93"/>
      <c r="O52" s="93"/>
      <c r="P52" s="93"/>
      <c r="Q52" s="93"/>
      <c r="R52" s="93"/>
      <c r="S52" s="93"/>
      <c r="T52" s="93"/>
      <c r="U52" s="93"/>
      <c r="V52" s="93"/>
      <c r="W52" s="93"/>
      <c r="X52" s="93"/>
    </row>
    <row r="53" spans="1:24" s="89" customFormat="1" ht="20.100000000000001" customHeight="1" x14ac:dyDescent="0.25">
      <c r="A53" s="52" t="s">
        <v>13</v>
      </c>
      <c r="B53" s="53" t="s">
        <v>8</v>
      </c>
      <c r="C53" s="52"/>
      <c r="D53" s="54">
        <v>6462.9957869999998</v>
      </c>
      <c r="E53" s="64">
        <f t="shared" si="10"/>
        <v>29</v>
      </c>
      <c r="F53" s="143">
        <v>29</v>
      </c>
      <c r="G53" s="64"/>
      <c r="H53" s="64"/>
      <c r="I53" s="64"/>
      <c r="J53" s="145"/>
      <c r="K53" s="65"/>
      <c r="L53" s="65"/>
      <c r="M53" s="93"/>
      <c r="N53" s="93"/>
      <c r="O53" s="93"/>
      <c r="P53" s="93"/>
      <c r="Q53" s="93"/>
      <c r="R53" s="93"/>
      <c r="S53" s="93"/>
      <c r="T53" s="93"/>
      <c r="U53" s="93"/>
      <c r="V53" s="93"/>
      <c r="W53" s="93"/>
      <c r="X53" s="93"/>
    </row>
    <row r="54" spans="1:24" s="89" customFormat="1" ht="20.25" customHeight="1" x14ac:dyDescent="0.25">
      <c r="A54" s="52" t="s">
        <v>13</v>
      </c>
      <c r="B54" s="53" t="s">
        <v>105</v>
      </c>
      <c r="C54" s="52"/>
      <c r="D54" s="54">
        <v>6462.9957869999998</v>
      </c>
      <c r="E54" s="64">
        <f t="shared" si="10"/>
        <v>15</v>
      </c>
      <c r="F54" s="143">
        <v>15</v>
      </c>
      <c r="G54" s="64"/>
      <c r="H54" s="64"/>
      <c r="I54" s="64"/>
      <c r="J54" s="145"/>
      <c r="K54" s="65"/>
      <c r="L54" s="65"/>
      <c r="M54" s="93"/>
      <c r="N54" s="93"/>
      <c r="O54" s="93"/>
      <c r="P54" s="93"/>
      <c r="Q54" s="93"/>
      <c r="R54" s="93"/>
      <c r="S54" s="93"/>
      <c r="T54" s="93"/>
      <c r="U54" s="93"/>
      <c r="V54" s="93"/>
      <c r="W54" s="93"/>
      <c r="X54" s="93"/>
    </row>
    <row r="55" spans="1:24" s="89" customFormat="1" ht="20.100000000000001" customHeight="1" x14ac:dyDescent="0.25">
      <c r="A55" s="52" t="s">
        <v>13</v>
      </c>
      <c r="B55" s="53" t="s">
        <v>17</v>
      </c>
      <c r="C55" s="52"/>
      <c r="D55" s="54">
        <v>6462.9957869999998</v>
      </c>
      <c r="E55" s="64">
        <f t="shared" si="10"/>
        <v>29</v>
      </c>
      <c r="F55" s="143">
        <v>29</v>
      </c>
      <c r="G55" s="64"/>
      <c r="H55" s="64"/>
      <c r="I55" s="64"/>
      <c r="J55" s="145"/>
      <c r="K55" s="65"/>
      <c r="L55" s="65"/>
      <c r="M55" s="93"/>
      <c r="N55" s="93"/>
      <c r="O55" s="93"/>
      <c r="P55" s="93"/>
      <c r="Q55" s="93"/>
      <c r="R55" s="93"/>
      <c r="S55" s="93"/>
      <c r="T55" s="93"/>
      <c r="U55" s="93"/>
      <c r="V55" s="93"/>
      <c r="W55" s="93"/>
      <c r="X55" s="93"/>
    </row>
    <row r="56" spans="1:24" s="89" customFormat="1" ht="20.100000000000001" customHeight="1" x14ac:dyDescent="0.25">
      <c r="A56" s="52" t="s">
        <v>13</v>
      </c>
      <c r="B56" s="53" t="s">
        <v>107</v>
      </c>
      <c r="C56" s="52" t="s">
        <v>103</v>
      </c>
      <c r="D56" s="54">
        <v>73.772999999999996</v>
      </c>
      <c r="E56" s="64">
        <f t="shared" si="10"/>
        <v>10</v>
      </c>
      <c r="F56" s="143">
        <v>10</v>
      </c>
      <c r="G56" s="64"/>
      <c r="H56" s="64"/>
      <c r="I56" s="64"/>
      <c r="J56" s="145"/>
      <c r="K56" s="65"/>
      <c r="L56" s="65"/>
      <c r="M56" s="93"/>
      <c r="N56" s="93"/>
      <c r="O56" s="93"/>
      <c r="P56" s="93"/>
      <c r="Q56" s="93"/>
      <c r="R56" s="93"/>
      <c r="S56" s="93"/>
      <c r="T56" s="93"/>
      <c r="U56" s="93"/>
      <c r="V56" s="93"/>
      <c r="W56" s="93"/>
      <c r="X56" s="93"/>
    </row>
    <row r="57" spans="1:24" s="89" customFormat="1" ht="24.75" customHeight="1" x14ac:dyDescent="0.25">
      <c r="A57" s="52" t="s">
        <v>13</v>
      </c>
      <c r="B57" s="53" t="s">
        <v>108</v>
      </c>
      <c r="C57" s="52" t="s">
        <v>103</v>
      </c>
      <c r="D57" s="54">
        <v>73.772999999999996</v>
      </c>
      <c r="E57" s="64">
        <f t="shared" si="10"/>
        <v>43</v>
      </c>
      <c r="F57" s="143">
        <v>43</v>
      </c>
      <c r="G57" s="64"/>
      <c r="H57" s="64"/>
      <c r="I57" s="64"/>
      <c r="J57" s="145"/>
      <c r="K57" s="65"/>
      <c r="L57" s="65"/>
      <c r="M57" s="93"/>
      <c r="N57" s="93"/>
      <c r="O57" s="93"/>
      <c r="P57" s="93"/>
      <c r="Q57" s="93"/>
      <c r="R57" s="93"/>
      <c r="S57" s="93"/>
      <c r="T57" s="93"/>
      <c r="U57" s="93"/>
      <c r="V57" s="93"/>
      <c r="W57" s="93"/>
      <c r="X57" s="93"/>
    </row>
    <row r="58" spans="1:24" s="136" customFormat="1" ht="73.5" customHeight="1" x14ac:dyDescent="0.25">
      <c r="A58" s="128">
        <v>9</v>
      </c>
      <c r="B58" s="50" t="s">
        <v>159</v>
      </c>
      <c r="C58" s="128"/>
      <c r="D58" s="51" t="e">
        <f>#REF!</f>
        <v>#REF!</v>
      </c>
      <c r="E58" s="71">
        <f t="shared" si="10"/>
        <v>136</v>
      </c>
      <c r="F58" s="71">
        <f>SUM(F59:F67)</f>
        <v>136</v>
      </c>
      <c r="G58" s="71">
        <f>SUM(G59:G67)</f>
        <v>0</v>
      </c>
      <c r="H58" s="71">
        <f>SUM(H59:H67)</f>
        <v>0</v>
      </c>
      <c r="I58" s="71">
        <f>SUM(I59:I67)</f>
        <v>0</v>
      </c>
      <c r="J58" s="60"/>
      <c r="K58" s="137">
        <v>136</v>
      </c>
      <c r="L58" s="137"/>
      <c r="M58" s="95"/>
      <c r="N58" s="95"/>
      <c r="O58" s="95"/>
      <c r="P58" s="95"/>
      <c r="Q58" s="95"/>
      <c r="R58" s="95"/>
      <c r="S58" s="95"/>
      <c r="T58" s="95"/>
      <c r="U58" s="95"/>
      <c r="V58" s="95"/>
      <c r="W58" s="95"/>
      <c r="X58" s="95"/>
    </row>
    <row r="59" spans="1:24" s="89" customFormat="1" ht="20.100000000000001" customHeight="1" x14ac:dyDescent="0.25">
      <c r="A59" s="52" t="s">
        <v>13</v>
      </c>
      <c r="B59" s="53" t="s">
        <v>104</v>
      </c>
      <c r="C59" s="52"/>
      <c r="D59" s="54">
        <v>6462.9957869999998</v>
      </c>
      <c r="E59" s="64">
        <f t="shared" si="10"/>
        <v>28</v>
      </c>
      <c r="F59" s="64">
        <v>28</v>
      </c>
      <c r="G59" s="64"/>
      <c r="H59" s="64"/>
      <c r="I59" s="64"/>
      <c r="J59" s="145"/>
      <c r="K59" s="65"/>
      <c r="L59" s="65"/>
      <c r="M59" s="93"/>
      <c r="N59" s="93"/>
      <c r="O59" s="93"/>
      <c r="P59" s="93"/>
      <c r="Q59" s="93"/>
      <c r="R59" s="93"/>
      <c r="S59" s="93"/>
      <c r="T59" s="93"/>
      <c r="U59" s="93"/>
      <c r="V59" s="93"/>
      <c r="W59" s="93"/>
      <c r="X59" s="93"/>
    </row>
    <row r="60" spans="1:24" s="89" customFormat="1" ht="23.25" customHeight="1" x14ac:dyDescent="0.25">
      <c r="A60" s="52" t="s">
        <v>13</v>
      </c>
      <c r="B60" s="53" t="s">
        <v>11</v>
      </c>
      <c r="C60" s="52" t="s">
        <v>103</v>
      </c>
      <c r="D60" s="54">
        <v>73.772999999999996</v>
      </c>
      <c r="E60" s="64">
        <f t="shared" si="10"/>
        <v>54</v>
      </c>
      <c r="F60" s="64">
        <v>54</v>
      </c>
      <c r="G60" s="64"/>
      <c r="H60" s="64"/>
      <c r="I60" s="64"/>
      <c r="J60" s="145"/>
      <c r="K60" s="65"/>
      <c r="L60" s="65"/>
      <c r="M60" s="93"/>
      <c r="N60" s="93"/>
      <c r="O60" s="93"/>
      <c r="P60" s="93"/>
      <c r="Q60" s="93"/>
      <c r="R60" s="93"/>
      <c r="S60" s="93"/>
      <c r="T60" s="93"/>
      <c r="U60" s="93"/>
      <c r="V60" s="93"/>
      <c r="W60" s="93"/>
      <c r="X60" s="93"/>
    </row>
    <row r="61" spans="1:24" s="89" customFormat="1" ht="20.100000000000001" customHeight="1" x14ac:dyDescent="0.25">
      <c r="A61" s="52" t="s">
        <v>13</v>
      </c>
      <c r="B61" s="53" t="s">
        <v>8</v>
      </c>
      <c r="C61" s="52"/>
      <c r="D61" s="54">
        <v>6462.9957869999998</v>
      </c>
      <c r="E61" s="64">
        <f t="shared" si="10"/>
        <v>8</v>
      </c>
      <c r="F61" s="64">
        <v>8</v>
      </c>
      <c r="G61" s="64"/>
      <c r="H61" s="64"/>
      <c r="I61" s="64"/>
      <c r="J61" s="145"/>
      <c r="K61" s="65"/>
      <c r="L61" s="65"/>
      <c r="M61" s="93"/>
      <c r="N61" s="93"/>
      <c r="O61" s="93"/>
      <c r="P61" s="93"/>
      <c r="Q61" s="93"/>
      <c r="R61" s="93"/>
      <c r="S61" s="93"/>
      <c r="T61" s="93"/>
      <c r="U61" s="93"/>
      <c r="V61" s="93"/>
      <c r="W61" s="93"/>
      <c r="X61" s="93"/>
    </row>
    <row r="62" spans="1:24" s="89" customFormat="1" ht="20.100000000000001" customHeight="1" x14ac:dyDescent="0.25">
      <c r="A62" s="52" t="s">
        <v>13</v>
      </c>
      <c r="B62" s="53" t="s">
        <v>21</v>
      </c>
      <c r="C62" s="52" t="s">
        <v>103</v>
      </c>
      <c r="D62" s="54">
        <v>73.772999999999996</v>
      </c>
      <c r="E62" s="64">
        <f t="shared" si="10"/>
        <v>11</v>
      </c>
      <c r="F62" s="64">
        <v>11</v>
      </c>
      <c r="G62" s="64"/>
      <c r="H62" s="64"/>
      <c r="I62" s="64"/>
      <c r="J62" s="145"/>
      <c r="K62" s="65"/>
      <c r="L62" s="65"/>
      <c r="M62" s="93"/>
      <c r="N62" s="93"/>
      <c r="O62" s="93"/>
      <c r="P62" s="93"/>
      <c r="Q62" s="93"/>
      <c r="R62" s="93"/>
      <c r="S62" s="93"/>
      <c r="T62" s="93"/>
      <c r="U62" s="93"/>
      <c r="V62" s="93"/>
      <c r="W62" s="93"/>
      <c r="X62" s="93"/>
    </row>
    <row r="63" spans="1:24" s="89" customFormat="1" ht="20.100000000000001" customHeight="1" x14ac:dyDescent="0.25">
      <c r="A63" s="52" t="s">
        <v>13</v>
      </c>
      <c r="B63" s="53" t="s">
        <v>106</v>
      </c>
      <c r="C63" s="52"/>
      <c r="D63" s="54">
        <v>6462.9957869999998</v>
      </c>
      <c r="E63" s="64">
        <f t="shared" si="10"/>
        <v>8</v>
      </c>
      <c r="F63" s="64">
        <v>8</v>
      </c>
      <c r="G63" s="64"/>
      <c r="H63" s="64"/>
      <c r="I63" s="64"/>
      <c r="J63" s="145"/>
      <c r="K63" s="65"/>
      <c r="L63" s="65"/>
      <c r="M63" s="93"/>
      <c r="N63" s="93"/>
      <c r="O63" s="93"/>
      <c r="P63" s="93"/>
      <c r="Q63" s="93"/>
      <c r="R63" s="93"/>
      <c r="S63" s="93"/>
      <c r="T63" s="93"/>
      <c r="U63" s="93"/>
      <c r="V63" s="93"/>
      <c r="W63" s="93"/>
      <c r="X63" s="93"/>
    </row>
    <row r="64" spans="1:24" s="89" customFormat="1" ht="24" customHeight="1" x14ac:dyDescent="0.25">
      <c r="A64" s="52" t="s">
        <v>13</v>
      </c>
      <c r="B64" s="53" t="s">
        <v>7</v>
      </c>
      <c r="C64" s="52" t="s">
        <v>103</v>
      </c>
      <c r="D64" s="54">
        <v>73.772999999999996</v>
      </c>
      <c r="E64" s="64">
        <f t="shared" si="10"/>
        <v>12</v>
      </c>
      <c r="F64" s="64">
        <v>12</v>
      </c>
      <c r="G64" s="64"/>
      <c r="H64" s="64"/>
      <c r="I64" s="64"/>
      <c r="J64" s="145"/>
      <c r="K64" s="65"/>
      <c r="L64" s="65"/>
      <c r="M64" s="93"/>
      <c r="N64" s="93"/>
      <c r="O64" s="93"/>
      <c r="P64" s="93"/>
      <c r="Q64" s="93"/>
      <c r="R64" s="93"/>
      <c r="S64" s="93"/>
      <c r="T64" s="93"/>
      <c r="U64" s="93"/>
      <c r="V64" s="93"/>
      <c r="W64" s="93"/>
      <c r="X64" s="93"/>
    </row>
    <row r="65" spans="1:24" s="89" customFormat="1" ht="20.100000000000001" customHeight="1" x14ac:dyDescent="0.25">
      <c r="A65" s="52" t="s">
        <v>13</v>
      </c>
      <c r="B65" s="53" t="s">
        <v>17</v>
      </c>
      <c r="C65" s="52"/>
      <c r="D65" s="54">
        <v>6462.9957869999998</v>
      </c>
      <c r="E65" s="64">
        <f t="shared" si="10"/>
        <v>7</v>
      </c>
      <c r="F65" s="64">
        <v>7</v>
      </c>
      <c r="G65" s="64"/>
      <c r="H65" s="64"/>
      <c r="I65" s="64"/>
      <c r="J65" s="145"/>
      <c r="K65" s="65"/>
      <c r="L65" s="65"/>
      <c r="M65" s="93"/>
      <c r="N65" s="93"/>
      <c r="O65" s="93"/>
      <c r="P65" s="93"/>
      <c r="Q65" s="93"/>
      <c r="R65" s="93"/>
      <c r="S65" s="93"/>
      <c r="T65" s="93"/>
      <c r="U65" s="93"/>
      <c r="V65" s="93"/>
      <c r="W65" s="93"/>
      <c r="X65" s="93"/>
    </row>
    <row r="66" spans="1:24" s="89" customFormat="1" ht="24" customHeight="1" x14ac:dyDescent="0.25">
      <c r="A66" s="52" t="s">
        <v>13</v>
      </c>
      <c r="B66" s="53" t="s">
        <v>107</v>
      </c>
      <c r="C66" s="52" t="s">
        <v>103</v>
      </c>
      <c r="D66" s="54">
        <v>73.772999999999996</v>
      </c>
      <c r="E66" s="64">
        <f t="shared" si="10"/>
        <v>4</v>
      </c>
      <c r="F66" s="64">
        <v>4</v>
      </c>
      <c r="G66" s="64"/>
      <c r="H66" s="64"/>
      <c r="I66" s="64"/>
      <c r="J66" s="145"/>
      <c r="K66" s="65"/>
      <c r="L66" s="65"/>
      <c r="M66" s="93"/>
      <c r="N66" s="93"/>
      <c r="O66" s="93"/>
      <c r="P66" s="93"/>
      <c r="Q66" s="93"/>
      <c r="R66" s="93"/>
      <c r="S66" s="93"/>
      <c r="T66" s="93"/>
      <c r="U66" s="93"/>
      <c r="V66" s="93"/>
      <c r="W66" s="93"/>
      <c r="X66" s="93"/>
    </row>
    <row r="67" spans="1:24" s="89" customFormat="1" ht="20.100000000000001" customHeight="1" x14ac:dyDescent="0.25">
      <c r="A67" s="52" t="s">
        <v>13</v>
      </c>
      <c r="B67" s="53" t="s">
        <v>24</v>
      </c>
      <c r="C67" s="52"/>
      <c r="D67" s="54">
        <v>6462.9957869999998</v>
      </c>
      <c r="E67" s="64">
        <f t="shared" si="10"/>
        <v>4</v>
      </c>
      <c r="F67" s="64">
        <v>4</v>
      </c>
      <c r="G67" s="64"/>
      <c r="H67" s="64"/>
      <c r="I67" s="64"/>
      <c r="J67" s="145"/>
      <c r="K67" s="65"/>
      <c r="L67" s="65"/>
      <c r="M67" s="93"/>
      <c r="N67" s="93"/>
      <c r="O67" s="93"/>
      <c r="P67" s="93"/>
      <c r="Q67" s="93"/>
      <c r="R67" s="93"/>
      <c r="S67" s="93"/>
      <c r="T67" s="93"/>
      <c r="U67" s="93"/>
      <c r="V67" s="93"/>
      <c r="W67" s="93"/>
      <c r="X67" s="93"/>
    </row>
    <row r="68" spans="1:24" s="136" customFormat="1" ht="53.25" customHeight="1" x14ac:dyDescent="0.25">
      <c r="A68" s="153">
        <v>10</v>
      </c>
      <c r="B68" s="50" t="s">
        <v>294</v>
      </c>
      <c r="C68" s="153"/>
      <c r="D68" s="51" t="e">
        <f>#REF!</f>
        <v>#REF!</v>
      </c>
      <c r="E68" s="71">
        <f t="shared" si="10"/>
        <v>11</v>
      </c>
      <c r="F68" s="71">
        <f>SUM(F69:F69)</f>
        <v>0</v>
      </c>
      <c r="G68" s="71">
        <f>SUM(G69:G69)</f>
        <v>11</v>
      </c>
      <c r="H68" s="71">
        <f>SUM(H69:H69)</f>
        <v>0</v>
      </c>
      <c r="I68" s="71">
        <f>SUM(I69:I69)</f>
        <v>0</v>
      </c>
      <c r="J68" s="60"/>
      <c r="K68" s="137"/>
      <c r="L68" s="137"/>
      <c r="M68" s="95"/>
      <c r="N68" s="95"/>
      <c r="O68" s="95"/>
      <c r="P68" s="95"/>
      <c r="Q68" s="95"/>
      <c r="R68" s="95"/>
      <c r="S68" s="95"/>
      <c r="T68" s="95"/>
      <c r="U68" s="95"/>
      <c r="V68" s="95"/>
      <c r="W68" s="95"/>
      <c r="X68" s="95"/>
    </row>
    <row r="69" spans="1:24" s="89" customFormat="1" ht="20.100000000000001" customHeight="1" x14ac:dyDescent="0.25">
      <c r="A69" s="52" t="s">
        <v>13</v>
      </c>
      <c r="B69" s="53" t="s">
        <v>8</v>
      </c>
      <c r="C69" s="52"/>
      <c r="D69" s="54">
        <v>6462.9957869999998</v>
      </c>
      <c r="E69" s="64">
        <f t="shared" si="10"/>
        <v>11</v>
      </c>
      <c r="F69" s="143"/>
      <c r="G69" s="64">
        <v>11</v>
      </c>
      <c r="H69" s="64"/>
      <c r="I69" s="64"/>
      <c r="J69" s="145"/>
      <c r="K69" s="65"/>
      <c r="L69" s="65"/>
      <c r="M69" s="93"/>
      <c r="N69" s="93"/>
      <c r="O69" s="93"/>
      <c r="P69" s="93"/>
      <c r="Q69" s="93"/>
      <c r="R69" s="93"/>
      <c r="S69" s="93"/>
      <c r="T69" s="93"/>
      <c r="U69" s="93"/>
      <c r="V69" s="93"/>
      <c r="W69" s="93"/>
      <c r="X69" s="93"/>
    </row>
    <row r="70" spans="1:24" s="2" customFormat="1" ht="25.15" customHeight="1" x14ac:dyDescent="0.25">
      <c r="A70" s="126" t="s">
        <v>14</v>
      </c>
      <c r="B70" s="4" t="s">
        <v>195</v>
      </c>
      <c r="C70" s="4"/>
      <c r="D70" s="4"/>
      <c r="E70" s="71">
        <f t="shared" si="10"/>
        <v>3595.373</v>
      </c>
      <c r="F70" s="63">
        <f>F71+F74+F79+F81+F83+F88+F89</f>
        <v>0</v>
      </c>
      <c r="G70" s="63">
        <f t="shared" ref="G70:I70" si="12">G71+G74+G79+G81+G83+G88+G89</f>
        <v>146.6</v>
      </c>
      <c r="H70" s="63">
        <f t="shared" si="12"/>
        <v>3448.7730000000001</v>
      </c>
      <c r="I70" s="63">
        <f t="shared" si="12"/>
        <v>0</v>
      </c>
      <c r="J70" s="45"/>
      <c r="K70" s="125"/>
      <c r="L70" s="125"/>
      <c r="M70" s="125"/>
      <c r="N70" s="125"/>
      <c r="O70" s="125"/>
      <c r="P70" s="125"/>
      <c r="Q70" s="125"/>
      <c r="R70" s="125"/>
      <c r="S70" s="125"/>
      <c r="T70" s="125"/>
      <c r="U70" s="125"/>
      <c r="V70" s="125"/>
      <c r="W70" s="125"/>
      <c r="X70" s="125"/>
    </row>
    <row r="71" spans="1:24" s="2" customFormat="1" ht="27.75" customHeight="1" x14ac:dyDescent="0.25">
      <c r="A71" s="126">
        <v>1</v>
      </c>
      <c r="B71" s="50" t="s">
        <v>181</v>
      </c>
      <c r="C71" s="141"/>
      <c r="D71" s="141"/>
      <c r="E71" s="63">
        <f>SUM(F71:I71)</f>
        <v>120.8</v>
      </c>
      <c r="F71" s="63">
        <f>F72+F73</f>
        <v>0</v>
      </c>
      <c r="G71" s="63">
        <f t="shared" ref="G71:I71" si="13">G72+G73</f>
        <v>120.8</v>
      </c>
      <c r="H71" s="63">
        <f t="shared" si="13"/>
        <v>0</v>
      </c>
      <c r="I71" s="63">
        <f t="shared" si="13"/>
        <v>0</v>
      </c>
      <c r="J71" s="209" t="s">
        <v>184</v>
      </c>
      <c r="K71" s="125"/>
      <c r="L71" s="125"/>
      <c r="M71" s="125"/>
      <c r="N71" s="125"/>
      <c r="O71" s="125"/>
      <c r="P71" s="125"/>
      <c r="Q71" s="125"/>
      <c r="R71" s="125"/>
      <c r="S71" s="125"/>
      <c r="T71" s="125"/>
      <c r="U71" s="125"/>
      <c r="V71" s="125"/>
      <c r="W71" s="125"/>
      <c r="X71" s="125"/>
    </row>
    <row r="72" spans="1:24" ht="29.25" customHeight="1" x14ac:dyDescent="0.25">
      <c r="A72" s="7" t="s">
        <v>13</v>
      </c>
      <c r="B72" s="53" t="s">
        <v>192</v>
      </c>
      <c r="C72" s="142"/>
      <c r="D72" s="142"/>
      <c r="E72" s="143">
        <f t="shared" ref="E72:E73" si="14">SUM(F72:I72)</f>
        <v>100.8</v>
      </c>
      <c r="F72" s="143"/>
      <c r="G72" s="143">
        <v>100.8</v>
      </c>
      <c r="H72" s="143"/>
      <c r="I72" s="143"/>
      <c r="J72" s="210"/>
    </row>
    <row r="73" spans="1:24" ht="26.25" customHeight="1" x14ac:dyDescent="0.25">
      <c r="A73" s="7" t="s">
        <v>13</v>
      </c>
      <c r="B73" s="53" t="s">
        <v>113</v>
      </c>
      <c r="C73" s="142"/>
      <c r="D73" s="142"/>
      <c r="E73" s="143">
        <f t="shared" si="14"/>
        <v>20</v>
      </c>
      <c r="F73" s="143"/>
      <c r="G73" s="143">
        <v>20</v>
      </c>
      <c r="H73" s="143"/>
      <c r="I73" s="143"/>
      <c r="J73" s="211"/>
    </row>
    <row r="74" spans="1:24" s="2" customFormat="1" ht="25.5" customHeight="1" x14ac:dyDescent="0.25">
      <c r="A74" s="126">
        <v>2</v>
      </c>
      <c r="B74" s="4" t="s">
        <v>110</v>
      </c>
      <c r="C74" s="141"/>
      <c r="D74" s="141"/>
      <c r="E74" s="63">
        <f>SUM(F74:I74)</f>
        <v>25.8</v>
      </c>
      <c r="F74" s="63">
        <f>SUM(F75:F78)</f>
        <v>0</v>
      </c>
      <c r="G74" s="63">
        <f t="shared" ref="G74:I74" si="15">SUM(G75:G78)</f>
        <v>25.8</v>
      </c>
      <c r="H74" s="63">
        <f t="shared" si="15"/>
        <v>0</v>
      </c>
      <c r="I74" s="63">
        <f t="shared" si="15"/>
        <v>0</v>
      </c>
      <c r="J74" s="46"/>
      <c r="K74" s="125"/>
      <c r="L74" s="125"/>
      <c r="M74" s="125"/>
      <c r="N74" s="125"/>
      <c r="O74" s="125"/>
      <c r="P74" s="125"/>
      <c r="Q74" s="125"/>
      <c r="R74" s="125"/>
      <c r="S74" s="125"/>
      <c r="T74" s="125"/>
      <c r="U74" s="125"/>
      <c r="V74" s="125"/>
      <c r="W74" s="125"/>
      <c r="X74" s="125"/>
    </row>
    <row r="75" spans="1:24" ht="27.75" customHeight="1" x14ac:dyDescent="0.25">
      <c r="A75" s="56" t="s">
        <v>13</v>
      </c>
      <c r="B75" s="55" t="s">
        <v>189</v>
      </c>
      <c r="C75" s="142"/>
      <c r="D75" s="142"/>
      <c r="E75" s="143">
        <f t="shared" ref="E75" si="16">SUM(F75:I75)</f>
        <v>2.6</v>
      </c>
      <c r="F75" s="143"/>
      <c r="G75" s="143">
        <v>2.6</v>
      </c>
      <c r="H75" s="143"/>
      <c r="I75" s="143"/>
      <c r="J75" s="1"/>
    </row>
    <row r="76" spans="1:24" ht="24.75" customHeight="1" x14ac:dyDescent="0.25">
      <c r="A76" s="56" t="s">
        <v>13</v>
      </c>
      <c r="B76" s="55" t="s">
        <v>190</v>
      </c>
      <c r="C76" s="142"/>
      <c r="D76" s="142"/>
      <c r="E76" s="143">
        <f t="shared" ref="E76:E77" si="17">SUM(F76:I76)</f>
        <v>6.7</v>
      </c>
      <c r="F76" s="143"/>
      <c r="G76" s="143">
        <v>6.7</v>
      </c>
      <c r="H76" s="143"/>
      <c r="I76" s="143"/>
      <c r="J76" s="1"/>
    </row>
    <row r="77" spans="1:24" s="89" customFormat="1" ht="24.75" customHeight="1" x14ac:dyDescent="0.25">
      <c r="A77" s="56" t="s">
        <v>13</v>
      </c>
      <c r="B77" s="55" t="s">
        <v>291</v>
      </c>
      <c r="C77" s="52"/>
      <c r="D77" s="52"/>
      <c r="E77" s="64">
        <f t="shared" si="17"/>
        <v>2.8</v>
      </c>
      <c r="F77" s="64"/>
      <c r="G77" s="64">
        <v>2.8</v>
      </c>
      <c r="H77" s="64"/>
      <c r="I77" s="64"/>
      <c r="J77" s="60"/>
      <c r="K77" s="93"/>
      <c r="L77" s="93"/>
      <c r="M77" s="93"/>
      <c r="N77" s="93"/>
      <c r="O77" s="93"/>
      <c r="P77" s="93"/>
      <c r="Q77" s="93"/>
      <c r="R77" s="93"/>
      <c r="S77" s="93"/>
      <c r="T77" s="93"/>
      <c r="U77" s="93"/>
      <c r="V77" s="93"/>
      <c r="W77" s="93"/>
      <c r="X77" s="93"/>
    </row>
    <row r="78" spans="1:24" s="89" customFormat="1" ht="24.75" customHeight="1" x14ac:dyDescent="0.25">
      <c r="A78" s="56" t="s">
        <v>13</v>
      </c>
      <c r="B78" s="55" t="s">
        <v>292</v>
      </c>
      <c r="C78" s="52"/>
      <c r="D78" s="52"/>
      <c r="E78" s="64">
        <f t="shared" ref="E78" si="18">SUM(F78:I78)</f>
        <v>13.7</v>
      </c>
      <c r="F78" s="64"/>
      <c r="G78" s="64">
        <v>13.7</v>
      </c>
      <c r="H78" s="64"/>
      <c r="I78" s="64"/>
      <c r="J78" s="60"/>
      <c r="K78" s="93"/>
      <c r="L78" s="93"/>
      <c r="M78" s="93"/>
      <c r="N78" s="93"/>
      <c r="O78" s="93"/>
      <c r="P78" s="93"/>
      <c r="Q78" s="93"/>
      <c r="R78" s="93"/>
      <c r="S78" s="93"/>
      <c r="T78" s="93"/>
      <c r="U78" s="93"/>
      <c r="V78" s="93"/>
      <c r="W78" s="93"/>
      <c r="X78" s="93"/>
    </row>
    <row r="79" spans="1:24" s="2" customFormat="1" ht="24.75" customHeight="1" x14ac:dyDescent="0.25">
      <c r="A79" s="126">
        <v>3</v>
      </c>
      <c r="B79" s="4" t="s">
        <v>182</v>
      </c>
      <c r="C79" s="141"/>
      <c r="D79" s="141"/>
      <c r="E79" s="63">
        <f t="shared" ref="E79:E82" si="19">SUM(F79:I79)</f>
        <v>1087.3</v>
      </c>
      <c r="F79" s="63">
        <f>F80</f>
        <v>0</v>
      </c>
      <c r="G79" s="63">
        <f t="shared" ref="G79:I79" si="20">G80</f>
        <v>0</v>
      </c>
      <c r="H79" s="63">
        <f t="shared" si="20"/>
        <v>1087.3</v>
      </c>
      <c r="I79" s="63">
        <f t="shared" si="20"/>
        <v>0</v>
      </c>
      <c r="J79" s="46"/>
      <c r="K79" s="125"/>
      <c r="L79" s="125"/>
      <c r="M79" s="125"/>
      <c r="N79" s="125"/>
      <c r="O79" s="125"/>
      <c r="P79" s="125"/>
      <c r="Q79" s="125"/>
      <c r="R79" s="125"/>
      <c r="S79" s="125"/>
      <c r="T79" s="125"/>
      <c r="U79" s="125"/>
      <c r="V79" s="125"/>
      <c r="W79" s="125"/>
      <c r="X79" s="125"/>
    </row>
    <row r="80" spans="1:24" ht="66.75" customHeight="1" x14ac:dyDescent="0.25">
      <c r="A80" s="7" t="s">
        <v>13</v>
      </c>
      <c r="B80" s="8" t="s">
        <v>185</v>
      </c>
      <c r="C80" s="142"/>
      <c r="D80" s="142"/>
      <c r="E80" s="143">
        <f t="shared" si="19"/>
        <v>1087.3</v>
      </c>
      <c r="F80" s="143"/>
      <c r="G80" s="143"/>
      <c r="H80" s="143">
        <v>1087.3</v>
      </c>
      <c r="I80" s="143"/>
      <c r="J80" s="1"/>
    </row>
    <row r="81" spans="1:24" s="2" customFormat="1" ht="24" customHeight="1" x14ac:dyDescent="0.25">
      <c r="A81" s="58">
        <v>4</v>
      </c>
      <c r="B81" s="50" t="s">
        <v>149</v>
      </c>
      <c r="C81" s="141"/>
      <c r="D81" s="141"/>
      <c r="E81" s="63">
        <f t="shared" si="19"/>
        <v>1917.433</v>
      </c>
      <c r="F81" s="63">
        <f>F82</f>
        <v>0</v>
      </c>
      <c r="G81" s="63">
        <f t="shared" ref="G81:I81" si="21">G82</f>
        <v>0</v>
      </c>
      <c r="H81" s="63">
        <f t="shared" si="21"/>
        <v>1917.433</v>
      </c>
      <c r="I81" s="63">
        <f t="shared" si="21"/>
        <v>0</v>
      </c>
      <c r="J81" s="46"/>
      <c r="K81" s="125"/>
      <c r="L81" s="125"/>
      <c r="M81" s="125"/>
      <c r="N81" s="125"/>
      <c r="O81" s="125"/>
      <c r="P81" s="125"/>
      <c r="Q81" s="125"/>
      <c r="R81" s="125"/>
      <c r="S81" s="125"/>
      <c r="T81" s="125"/>
      <c r="U81" s="125"/>
      <c r="V81" s="125"/>
      <c r="W81" s="125"/>
      <c r="X81" s="125"/>
    </row>
    <row r="82" spans="1:24" s="89" customFormat="1" ht="33.75" customHeight="1" x14ac:dyDescent="0.25">
      <c r="A82" s="56" t="s">
        <v>13</v>
      </c>
      <c r="B82" s="53" t="s">
        <v>295</v>
      </c>
      <c r="C82" s="52"/>
      <c r="D82" s="52"/>
      <c r="E82" s="64">
        <f t="shared" si="19"/>
        <v>1917.433</v>
      </c>
      <c r="F82" s="64"/>
      <c r="G82" s="64"/>
      <c r="H82" s="64">
        <v>1917.433</v>
      </c>
      <c r="I82" s="64"/>
      <c r="J82" s="60"/>
      <c r="K82" s="93" t="s">
        <v>296</v>
      </c>
      <c r="L82" s="93"/>
      <c r="M82" s="93"/>
      <c r="N82" s="93"/>
      <c r="O82" s="93"/>
      <c r="P82" s="93"/>
      <c r="Q82" s="93"/>
      <c r="R82" s="93"/>
      <c r="S82" s="93"/>
      <c r="T82" s="93"/>
      <c r="U82" s="93"/>
      <c r="V82" s="93"/>
      <c r="W82" s="93"/>
      <c r="X82" s="93"/>
    </row>
    <row r="83" spans="1:24" s="36" customFormat="1" ht="36" customHeight="1" x14ac:dyDescent="0.25">
      <c r="A83" s="147">
        <v>5</v>
      </c>
      <c r="B83" s="59" t="s">
        <v>191</v>
      </c>
      <c r="C83" s="141"/>
      <c r="D83" s="141"/>
      <c r="E83" s="150">
        <f t="shared" ref="E83:E84" si="22">SUM(F83:I83)</f>
        <v>108.03999999999999</v>
      </c>
      <c r="F83" s="150">
        <f>F84+F85</f>
        <v>0</v>
      </c>
      <c r="G83" s="150">
        <f t="shared" ref="G83:I83" si="23">G84+G85</f>
        <v>0</v>
      </c>
      <c r="H83" s="150">
        <f t="shared" si="23"/>
        <v>108.03999999999999</v>
      </c>
      <c r="I83" s="150">
        <f t="shared" si="23"/>
        <v>0</v>
      </c>
      <c r="J83" s="46"/>
      <c r="K83" s="47"/>
      <c r="L83" s="47"/>
      <c r="M83" s="47"/>
      <c r="N83" s="47"/>
      <c r="O83" s="47"/>
      <c r="P83" s="47"/>
      <c r="Q83" s="47"/>
      <c r="R83" s="47"/>
      <c r="S83" s="47"/>
      <c r="T83" s="47"/>
      <c r="U83" s="47"/>
      <c r="V83" s="47"/>
      <c r="W83" s="47"/>
      <c r="X83" s="47"/>
    </row>
    <row r="84" spans="1:24" s="35" customFormat="1" ht="25.5" customHeight="1" x14ac:dyDescent="0.25">
      <c r="A84" s="148" t="s">
        <v>13</v>
      </c>
      <c r="B84" s="149" t="s">
        <v>187</v>
      </c>
      <c r="C84" s="142"/>
      <c r="D84" s="142"/>
      <c r="E84" s="151">
        <f t="shared" si="22"/>
        <v>53.75</v>
      </c>
      <c r="F84" s="151"/>
      <c r="G84" s="151"/>
      <c r="H84" s="151">
        <v>53.75</v>
      </c>
      <c r="I84" s="151"/>
      <c r="J84" s="1"/>
      <c r="K84" s="34"/>
      <c r="L84" s="34"/>
      <c r="M84" s="34"/>
      <c r="N84" s="34"/>
      <c r="O84" s="34"/>
      <c r="P84" s="34"/>
      <c r="Q84" s="34"/>
      <c r="R84" s="34"/>
      <c r="S84" s="34"/>
      <c r="T84" s="34"/>
      <c r="U84" s="34"/>
      <c r="V84" s="34"/>
      <c r="W84" s="34"/>
      <c r="X84" s="34"/>
    </row>
    <row r="85" spans="1:24" s="35" customFormat="1" ht="25.5" customHeight="1" x14ac:dyDescent="0.25">
      <c r="A85" s="148" t="s">
        <v>13</v>
      </c>
      <c r="B85" s="149" t="s">
        <v>188</v>
      </c>
      <c r="C85" s="142"/>
      <c r="D85" s="142"/>
      <c r="E85" s="151">
        <f t="shared" ref="E85:E87" si="24">SUM(F85:I85)</f>
        <v>54.29</v>
      </c>
      <c r="F85" s="151"/>
      <c r="G85" s="151"/>
      <c r="H85" s="151">
        <v>54.29</v>
      </c>
      <c r="I85" s="151"/>
      <c r="J85" s="1"/>
      <c r="K85" s="34"/>
      <c r="L85" s="34"/>
      <c r="M85" s="34"/>
      <c r="N85" s="34"/>
      <c r="O85" s="34"/>
      <c r="P85" s="34"/>
      <c r="Q85" s="34"/>
      <c r="R85" s="34"/>
      <c r="S85" s="34"/>
      <c r="T85" s="34"/>
      <c r="U85" s="34"/>
      <c r="V85" s="34"/>
      <c r="W85" s="34"/>
      <c r="X85" s="34"/>
    </row>
    <row r="86" spans="1:24" s="2" customFormat="1" ht="23.25" customHeight="1" x14ac:dyDescent="0.25">
      <c r="A86" s="58">
        <v>6</v>
      </c>
      <c r="B86" s="190" t="s">
        <v>155</v>
      </c>
      <c r="C86" s="141"/>
      <c r="D86" s="141"/>
      <c r="E86" s="63">
        <f t="shared" si="24"/>
        <v>300</v>
      </c>
      <c r="F86" s="63">
        <f t="shared" ref="F86:I88" si="25">F87</f>
        <v>0</v>
      </c>
      <c r="G86" s="63">
        <f t="shared" si="25"/>
        <v>0</v>
      </c>
      <c r="H86" s="63">
        <f t="shared" si="25"/>
        <v>300</v>
      </c>
      <c r="I86" s="63">
        <f t="shared" si="25"/>
        <v>0</v>
      </c>
      <c r="J86" s="46"/>
      <c r="K86" s="193"/>
      <c r="L86" s="193"/>
      <c r="M86" s="193"/>
      <c r="N86" s="193"/>
      <c r="O86" s="193"/>
      <c r="P86" s="193"/>
      <c r="Q86" s="193"/>
      <c r="R86" s="193"/>
      <c r="S86" s="193"/>
      <c r="T86" s="193"/>
      <c r="U86" s="193"/>
      <c r="V86" s="193"/>
      <c r="W86" s="193"/>
      <c r="X86" s="193"/>
    </row>
    <row r="87" spans="1:24" ht="47.25" x14ac:dyDescent="0.25">
      <c r="A87" s="56" t="s">
        <v>15</v>
      </c>
      <c r="B87" s="191" t="s">
        <v>293</v>
      </c>
      <c r="C87" s="142"/>
      <c r="D87" s="142"/>
      <c r="E87" s="143">
        <f t="shared" si="24"/>
        <v>300</v>
      </c>
      <c r="F87" s="143"/>
      <c r="G87" s="143"/>
      <c r="H87" s="143">
        <v>300</v>
      </c>
      <c r="I87" s="143"/>
      <c r="J87" s="1"/>
      <c r="K87" s="192"/>
      <c r="L87" s="192"/>
      <c r="M87" s="192"/>
      <c r="N87" s="192"/>
      <c r="O87" s="192"/>
      <c r="P87" s="192"/>
      <c r="Q87" s="192"/>
      <c r="R87" s="192"/>
      <c r="S87" s="192"/>
      <c r="T87" s="192"/>
      <c r="U87" s="192"/>
      <c r="V87" s="192"/>
      <c r="W87" s="192"/>
      <c r="X87" s="192"/>
    </row>
    <row r="88" spans="1:24" s="2" customFormat="1" ht="23.25" customHeight="1" x14ac:dyDescent="0.25">
      <c r="A88" s="58">
        <v>7</v>
      </c>
      <c r="B88" s="190" t="s">
        <v>95</v>
      </c>
      <c r="C88" s="141"/>
      <c r="D88" s="141"/>
      <c r="E88" s="63">
        <f t="shared" ref="E88:E89" si="26">SUM(F88:I88)</f>
        <v>168</v>
      </c>
      <c r="F88" s="63">
        <f t="shared" si="25"/>
        <v>0</v>
      </c>
      <c r="G88" s="63">
        <f t="shared" si="25"/>
        <v>0</v>
      </c>
      <c r="H88" s="63">
        <f t="shared" si="25"/>
        <v>168</v>
      </c>
      <c r="I88" s="63">
        <f t="shared" si="25"/>
        <v>0</v>
      </c>
      <c r="J88" s="46"/>
      <c r="K88" s="134"/>
      <c r="L88" s="134"/>
      <c r="M88" s="134"/>
      <c r="N88" s="134"/>
      <c r="O88" s="134"/>
      <c r="P88" s="134"/>
      <c r="Q88" s="134"/>
      <c r="R88" s="134"/>
      <c r="S88" s="134"/>
      <c r="T88" s="134"/>
      <c r="U88" s="134"/>
      <c r="V88" s="134"/>
      <c r="W88" s="134"/>
      <c r="X88" s="134"/>
    </row>
    <row r="89" spans="1:24" ht="31.5" x14ac:dyDescent="0.25">
      <c r="A89" s="56" t="s">
        <v>15</v>
      </c>
      <c r="B89" s="191" t="s">
        <v>307</v>
      </c>
      <c r="C89" s="142"/>
      <c r="D89" s="142"/>
      <c r="E89" s="143">
        <f t="shared" si="26"/>
        <v>168</v>
      </c>
      <c r="F89" s="143"/>
      <c r="G89" s="143"/>
      <c r="H89" s="143">
        <v>168</v>
      </c>
      <c r="I89" s="143"/>
      <c r="J89" s="1"/>
      <c r="K89" s="133"/>
      <c r="L89" s="133"/>
      <c r="M89" s="133"/>
      <c r="N89" s="133"/>
      <c r="O89" s="133"/>
      <c r="P89" s="133"/>
      <c r="Q89" s="133"/>
      <c r="R89" s="133"/>
      <c r="S89" s="133"/>
      <c r="T89" s="133"/>
      <c r="U89" s="133"/>
      <c r="V89" s="133"/>
      <c r="W89" s="133"/>
      <c r="X89" s="133"/>
    </row>
  </sheetData>
  <mergeCells count="12">
    <mergeCell ref="J71:J73"/>
    <mergeCell ref="J5:J6"/>
    <mergeCell ref="A2:J2"/>
    <mergeCell ref="A3:J3"/>
    <mergeCell ref="E4:J4"/>
    <mergeCell ref="A5:A6"/>
    <mergeCell ref="B5:B6"/>
    <mergeCell ref="C5:C6"/>
    <mergeCell ref="D5:D6"/>
    <mergeCell ref="E5:E6"/>
    <mergeCell ref="F5:I5"/>
    <mergeCell ref="J40:J41"/>
  </mergeCells>
  <printOptions horizontalCentered="1"/>
  <pageMargins left="0.39370078740157483" right="0.39370078740157483" top="0.6692913385826772" bottom="0.55118110236220474" header="0.31496062992125984" footer="0.23622047244094491"/>
  <pageSetup paperSize="9" scale="95" fitToHeight="0" orientation="landscape" r:id="rId1"/>
  <headerFooter>
    <oddFooter>&amp;C&amp;"Times New Roman,Regular"&amp;10Page &amp;P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V13"/>
  <sheetViews>
    <sheetView workbookViewId="0">
      <selection activeCell="A5" sqref="A5"/>
    </sheetView>
  </sheetViews>
  <sheetFormatPr defaultColWidth="11.7109375" defaultRowHeight="16.5" x14ac:dyDescent="0.25"/>
  <cols>
    <col min="1" max="1" width="8" style="38" customWidth="1"/>
    <col min="2" max="2" width="78.28515625" style="41" customWidth="1"/>
    <col min="3" max="3" width="16.85546875" style="43" customWidth="1"/>
    <col min="4" max="4" width="30.85546875" style="42" customWidth="1"/>
    <col min="5" max="5" width="13.42578125" style="37" bestFit="1" customWidth="1"/>
    <col min="6" max="24" width="11.7109375" style="37"/>
    <col min="25" max="25" width="2" style="37" customWidth="1"/>
    <col min="26" max="26" width="1.85546875" style="37" customWidth="1"/>
    <col min="27" max="27" width="16.5703125" style="37" customWidth="1"/>
    <col min="28" max="28" width="2.5703125" style="37" customWidth="1"/>
    <col min="29" max="29" width="7.140625" style="37" customWidth="1"/>
    <col min="30" max="16384" width="11.7109375" style="37"/>
  </cols>
  <sheetData>
    <row r="1" spans="1:256" x14ac:dyDescent="0.25">
      <c r="B1" s="44"/>
      <c r="C1" s="221" t="s">
        <v>96</v>
      </c>
      <c r="D1" s="221"/>
    </row>
    <row r="2" spans="1:256" ht="43.5" customHeight="1" x14ac:dyDescent="0.25">
      <c r="A2" s="217" t="s">
        <v>176</v>
      </c>
      <c r="B2" s="217"/>
      <c r="C2" s="217"/>
      <c r="D2" s="217"/>
    </row>
    <row r="3" spans="1:256" ht="18.75" x14ac:dyDescent="0.25">
      <c r="A3" s="217" t="s">
        <v>173</v>
      </c>
      <c r="B3" s="217"/>
      <c r="C3" s="217"/>
      <c r="D3" s="217"/>
    </row>
    <row r="4" spans="1:256" ht="27.75" customHeight="1" x14ac:dyDescent="0.25">
      <c r="A4" s="218" t="str">
        <f>'B01-PS'!A3:J3</f>
        <v xml:space="preserve"> (Kèm theo Nghị Quyết số:          /NQ-HĐND, ngày           /        /2025 của Hội đồng nhân dân huyện Mường Tè)</v>
      </c>
      <c r="B4" s="219"/>
      <c r="C4" s="219"/>
      <c r="D4" s="219"/>
    </row>
    <row r="5" spans="1:256" ht="22.5" customHeight="1" x14ac:dyDescent="0.25">
      <c r="A5" s="74"/>
      <c r="B5" s="75"/>
      <c r="C5" s="220" t="s">
        <v>92</v>
      </c>
      <c r="D5" s="220"/>
    </row>
    <row r="6" spans="1:256" ht="27.95" customHeight="1" x14ac:dyDescent="0.25">
      <c r="A6" s="76" t="s">
        <v>0</v>
      </c>
      <c r="B6" s="76" t="s">
        <v>1</v>
      </c>
      <c r="C6" s="77" t="s">
        <v>19</v>
      </c>
      <c r="D6" s="78" t="s">
        <v>2</v>
      </c>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row>
    <row r="7" spans="1:256" s="130" customFormat="1" ht="24.95" customHeight="1" x14ac:dyDescent="0.25">
      <c r="A7" s="76">
        <v>1</v>
      </c>
      <c r="B7" s="76">
        <v>2</v>
      </c>
      <c r="C7" s="77">
        <v>3</v>
      </c>
      <c r="D7" s="78" t="s">
        <v>93</v>
      </c>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row>
    <row r="8" spans="1:256" ht="29.25" customHeight="1" x14ac:dyDescent="0.25">
      <c r="A8" s="76"/>
      <c r="B8" s="129" t="s">
        <v>16</v>
      </c>
      <c r="C8" s="183">
        <f>C9</f>
        <v>1140</v>
      </c>
      <c r="D8" s="78" t="s">
        <v>94</v>
      </c>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row>
    <row r="9" spans="1:256" ht="42.75" customHeight="1" x14ac:dyDescent="0.25">
      <c r="A9" s="76">
        <v>1</v>
      </c>
      <c r="B9" s="79" t="s">
        <v>174</v>
      </c>
      <c r="C9" s="184">
        <f>C10+C11</f>
        <v>1140</v>
      </c>
      <c r="D9" s="80"/>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row>
    <row r="10" spans="1:256" ht="44.25" customHeight="1" x14ac:dyDescent="0.25">
      <c r="A10" s="81" t="s">
        <v>13</v>
      </c>
      <c r="B10" s="82" t="s">
        <v>5</v>
      </c>
      <c r="C10" s="185">
        <v>440</v>
      </c>
      <c r="D10" s="146" t="s">
        <v>186</v>
      </c>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row>
    <row r="11" spans="1:256" ht="60.75" customHeight="1" x14ac:dyDescent="0.25">
      <c r="A11" s="81" t="s">
        <v>13</v>
      </c>
      <c r="B11" s="83" t="s">
        <v>21</v>
      </c>
      <c r="C11" s="185">
        <v>700</v>
      </c>
      <c r="D11" s="146" t="s">
        <v>298</v>
      </c>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row>
    <row r="13" spans="1:256" x14ac:dyDescent="0.25">
      <c r="B13" s="61"/>
    </row>
  </sheetData>
  <mergeCells count="5">
    <mergeCell ref="A2:D2"/>
    <mergeCell ref="A3:D3"/>
    <mergeCell ref="A4:D4"/>
    <mergeCell ref="C5:D5"/>
    <mergeCell ref="C1:D1"/>
  </mergeCells>
  <printOptions horizontalCentered="1"/>
  <pageMargins left="0.39370078740157483" right="0.39370078740157483" top="0.74803149606299213" bottom="0.74803149606299213" header="0.31496062992125984" footer="0.31496062992125984"/>
  <pageSetup paperSize="9" fitToHeight="0"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88"/>
  <sheetViews>
    <sheetView tabSelected="1" zoomScaleNormal="100" workbookViewId="0">
      <selection activeCell="A3" sqref="A3:G3"/>
    </sheetView>
  </sheetViews>
  <sheetFormatPr defaultColWidth="9.140625" defaultRowHeight="15.75" x14ac:dyDescent="0.25"/>
  <cols>
    <col min="1" max="1" width="6" style="157" customWidth="1"/>
    <col min="2" max="2" width="57.5703125" style="155" customWidth="1"/>
    <col min="3" max="3" width="16.28515625" style="155" customWidth="1"/>
    <col min="4" max="4" width="23.28515625" style="157" customWidth="1"/>
    <col min="5" max="5" width="11.7109375" style="155" customWidth="1"/>
    <col min="6" max="6" width="9.140625" style="155"/>
    <col min="7" max="7" width="15.7109375" style="157" customWidth="1"/>
    <col min="8" max="8" width="9.140625" style="155"/>
    <col min="9" max="9" width="13.140625" style="155" bestFit="1" customWidth="1"/>
    <col min="10" max="16384" width="9.140625" style="155"/>
  </cols>
  <sheetData>
    <row r="1" spans="1:10" ht="19.5" customHeight="1" x14ac:dyDescent="0.25">
      <c r="F1" s="223" t="s">
        <v>82</v>
      </c>
      <c r="G1" s="223"/>
    </row>
    <row r="2" spans="1:10" ht="30.75" customHeight="1" x14ac:dyDescent="0.25">
      <c r="A2" s="224" t="s">
        <v>278</v>
      </c>
      <c r="B2" s="224"/>
      <c r="C2" s="224"/>
      <c r="D2" s="224"/>
      <c r="E2" s="224"/>
      <c r="F2" s="224"/>
      <c r="G2" s="224"/>
      <c r="H2" s="154"/>
      <c r="I2" s="154"/>
    </row>
    <row r="3" spans="1:10" ht="33.75" customHeight="1" x14ac:dyDescent="0.25">
      <c r="A3" s="225" t="str">
        <f>'B02-MTQG GN '!A4:D4</f>
        <v xml:space="preserve"> (Kèm theo Nghị Quyết số:          /NQ-HĐND, ngày           /        /2025 của Hội đồng nhân dân huyện Mường Tè)</v>
      </c>
      <c r="B3" s="226"/>
      <c r="C3" s="226"/>
      <c r="D3" s="226"/>
      <c r="E3" s="226"/>
      <c r="F3" s="226"/>
      <c r="G3" s="226"/>
      <c r="H3" s="156"/>
      <c r="I3" s="156"/>
    </row>
    <row r="4" spans="1:10" ht="24.95" customHeight="1" x14ac:dyDescent="0.25">
      <c r="F4" s="222" t="s">
        <v>25</v>
      </c>
      <c r="G4" s="222"/>
    </row>
    <row r="5" spans="1:10" s="154" customFormat="1" ht="24.95" customHeight="1" x14ac:dyDescent="0.25">
      <c r="A5" s="227" t="s">
        <v>196</v>
      </c>
      <c r="B5" s="227" t="s">
        <v>197</v>
      </c>
      <c r="C5" s="227" t="s">
        <v>198</v>
      </c>
      <c r="D5" s="227" t="s">
        <v>44</v>
      </c>
      <c r="E5" s="229" t="s">
        <v>199</v>
      </c>
      <c r="F5" s="230"/>
      <c r="G5" s="227" t="s">
        <v>200</v>
      </c>
    </row>
    <row r="6" spans="1:10" ht="19.5" customHeight="1" x14ac:dyDescent="0.25">
      <c r="A6" s="228"/>
      <c r="B6" s="228"/>
      <c r="C6" s="228"/>
      <c r="D6" s="228"/>
      <c r="E6" s="158" t="s">
        <v>201</v>
      </c>
      <c r="F6" s="158" t="s">
        <v>202</v>
      </c>
      <c r="G6" s="228"/>
    </row>
    <row r="7" spans="1:10" ht="18.75" customHeight="1" x14ac:dyDescent="0.25">
      <c r="A7" s="159"/>
      <c r="B7" s="159" t="s">
        <v>203</v>
      </c>
      <c r="C7" s="159"/>
      <c r="D7" s="181"/>
      <c r="E7" s="186">
        <f>E8+E13+E28+E33+E40+E61+E64</f>
        <v>37922</v>
      </c>
      <c r="F7" s="186">
        <f>F8+F13+F28+F33+F40+F61+F64</f>
        <v>37922</v>
      </c>
      <c r="G7" s="159"/>
    </row>
    <row r="8" spans="1:10" s="154" customFormat="1" ht="47.25" x14ac:dyDescent="0.25">
      <c r="A8" s="158" t="s">
        <v>12</v>
      </c>
      <c r="B8" s="160" t="s">
        <v>204</v>
      </c>
      <c r="C8" s="161"/>
      <c r="D8" s="179"/>
      <c r="E8" s="186">
        <f t="shared" ref="E8:F8" si="0">E9</f>
        <v>7258</v>
      </c>
      <c r="F8" s="186">
        <f t="shared" si="0"/>
        <v>7258</v>
      </c>
      <c r="G8" s="179"/>
    </row>
    <row r="9" spans="1:10" s="164" customFormat="1" ht="48.75" customHeight="1" x14ac:dyDescent="0.25">
      <c r="A9" s="162" t="s">
        <v>280</v>
      </c>
      <c r="B9" s="163" t="s">
        <v>205</v>
      </c>
      <c r="C9" s="173"/>
      <c r="D9" s="176"/>
      <c r="E9" s="187">
        <f t="shared" ref="E9:F9" si="1">SUM(E10:E12)</f>
        <v>7258</v>
      </c>
      <c r="F9" s="187">
        <f t="shared" si="1"/>
        <v>7258</v>
      </c>
      <c r="G9" s="176"/>
    </row>
    <row r="10" spans="1:10" ht="95.25" customHeight="1" x14ac:dyDescent="0.25">
      <c r="A10" s="165" t="s">
        <v>13</v>
      </c>
      <c r="B10" s="166" t="s">
        <v>206</v>
      </c>
      <c r="C10" s="174" t="s">
        <v>48</v>
      </c>
      <c r="D10" s="174" t="s">
        <v>207</v>
      </c>
      <c r="E10" s="188">
        <f>SUM(F10:F10)</f>
        <v>4254</v>
      </c>
      <c r="F10" s="189">
        <v>4254</v>
      </c>
      <c r="G10" s="177" t="s">
        <v>297</v>
      </c>
    </row>
    <row r="11" spans="1:10" ht="63" x14ac:dyDescent="0.25">
      <c r="A11" s="165" t="s">
        <v>13</v>
      </c>
      <c r="B11" s="166" t="s">
        <v>208</v>
      </c>
      <c r="C11" s="174" t="s">
        <v>48</v>
      </c>
      <c r="D11" s="174" t="s">
        <v>209</v>
      </c>
      <c r="E11" s="188">
        <f>SUM(F11:F11)</f>
        <v>2320</v>
      </c>
      <c r="F11" s="189">
        <v>2320</v>
      </c>
      <c r="G11" s="177" t="s">
        <v>297</v>
      </c>
    </row>
    <row r="12" spans="1:10" ht="38.25" customHeight="1" x14ac:dyDescent="0.25">
      <c r="A12" s="165" t="s">
        <v>13</v>
      </c>
      <c r="B12" s="166" t="s">
        <v>210</v>
      </c>
      <c r="C12" s="174" t="s">
        <v>211</v>
      </c>
      <c r="D12" s="174" t="s">
        <v>212</v>
      </c>
      <c r="E12" s="188">
        <f>SUM(F12:F12)</f>
        <v>684</v>
      </c>
      <c r="F12" s="189">
        <v>684</v>
      </c>
      <c r="G12" s="177" t="s">
        <v>297</v>
      </c>
    </row>
    <row r="13" spans="1:10" s="154" customFormat="1" ht="31.5" x14ac:dyDescent="0.25">
      <c r="A13" s="158" t="s">
        <v>14</v>
      </c>
      <c r="B13" s="167" t="s">
        <v>88</v>
      </c>
      <c r="C13" s="175"/>
      <c r="D13" s="175" t="s">
        <v>303</v>
      </c>
      <c r="E13" s="186">
        <f>SUM(E14:E27)</f>
        <v>10200</v>
      </c>
      <c r="F13" s="186">
        <f>SUM(F14:F27)</f>
        <v>10200</v>
      </c>
      <c r="G13" s="179"/>
      <c r="I13" s="154">
        <f>F13/1115</f>
        <v>9.1479820627802688</v>
      </c>
    </row>
    <row r="14" spans="1:10" ht="31.5" x14ac:dyDescent="0.25">
      <c r="A14" s="165">
        <v>1</v>
      </c>
      <c r="B14" s="170" t="s">
        <v>304</v>
      </c>
      <c r="C14" s="177" t="s">
        <v>213</v>
      </c>
      <c r="D14" s="177" t="s">
        <v>302</v>
      </c>
      <c r="E14" s="188">
        <f t="shared" ref="E14:E24" si="2">SUM(F14:F14)</f>
        <v>411</v>
      </c>
      <c r="F14" s="188">
        <v>411</v>
      </c>
      <c r="G14" s="177" t="s">
        <v>268</v>
      </c>
      <c r="H14" s="155">
        <v>45</v>
      </c>
      <c r="I14" s="231">
        <f>H14*$I$13</f>
        <v>411.65919282511209</v>
      </c>
      <c r="J14" s="155">
        <v>412</v>
      </c>
    </row>
    <row r="15" spans="1:10" ht="31.5" x14ac:dyDescent="0.25">
      <c r="A15" s="165">
        <v>2</v>
      </c>
      <c r="B15" s="170" t="s">
        <v>304</v>
      </c>
      <c r="C15" s="177" t="s">
        <v>8</v>
      </c>
      <c r="D15" s="177" t="s">
        <v>300</v>
      </c>
      <c r="E15" s="188">
        <f t="shared" si="2"/>
        <v>686</v>
      </c>
      <c r="F15" s="188">
        <v>686</v>
      </c>
      <c r="G15" s="177" t="s">
        <v>281</v>
      </c>
      <c r="H15" s="155">
        <v>75</v>
      </c>
      <c r="I15" s="231">
        <f t="shared" ref="I15:I27" si="3">H15*$I$13</f>
        <v>686.09865470852014</v>
      </c>
      <c r="J15" s="155">
        <v>686</v>
      </c>
    </row>
    <row r="16" spans="1:10" ht="31.5" x14ac:dyDescent="0.25">
      <c r="A16" s="165">
        <v>3</v>
      </c>
      <c r="B16" s="170" t="s">
        <v>304</v>
      </c>
      <c r="C16" s="177" t="s">
        <v>5</v>
      </c>
      <c r="D16" s="177" t="s">
        <v>300</v>
      </c>
      <c r="E16" s="188">
        <f t="shared" si="2"/>
        <v>686</v>
      </c>
      <c r="F16" s="188">
        <v>686</v>
      </c>
      <c r="G16" s="177" t="s">
        <v>282</v>
      </c>
      <c r="H16" s="155">
        <v>75</v>
      </c>
      <c r="I16" s="231">
        <f t="shared" si="3"/>
        <v>686.09865470852014</v>
      </c>
      <c r="J16" s="155">
        <v>686</v>
      </c>
    </row>
    <row r="17" spans="1:10" ht="31.5" x14ac:dyDescent="0.25">
      <c r="A17" s="165">
        <v>4</v>
      </c>
      <c r="B17" s="170" t="s">
        <v>304</v>
      </c>
      <c r="C17" s="177" t="s">
        <v>20</v>
      </c>
      <c r="D17" s="177" t="s">
        <v>216</v>
      </c>
      <c r="E17" s="188">
        <f t="shared" si="2"/>
        <v>595</v>
      </c>
      <c r="F17" s="188">
        <v>595</v>
      </c>
      <c r="G17" s="177" t="s">
        <v>283</v>
      </c>
      <c r="H17" s="155">
        <v>65</v>
      </c>
      <c r="I17" s="231">
        <f t="shared" si="3"/>
        <v>594.61883408071742</v>
      </c>
      <c r="J17" s="155">
        <v>595</v>
      </c>
    </row>
    <row r="18" spans="1:10" ht="31.5" x14ac:dyDescent="0.25">
      <c r="A18" s="165">
        <v>5</v>
      </c>
      <c r="B18" s="170" t="s">
        <v>304</v>
      </c>
      <c r="C18" s="177" t="s">
        <v>10</v>
      </c>
      <c r="D18" s="177" t="s">
        <v>300</v>
      </c>
      <c r="E18" s="188">
        <f t="shared" si="2"/>
        <v>686</v>
      </c>
      <c r="F18" s="188">
        <v>686</v>
      </c>
      <c r="G18" s="177" t="s">
        <v>284</v>
      </c>
      <c r="H18" s="155">
        <v>75</v>
      </c>
      <c r="I18" s="231">
        <f t="shared" si="3"/>
        <v>686.09865470852014</v>
      </c>
      <c r="J18" s="155">
        <v>686</v>
      </c>
    </row>
    <row r="19" spans="1:10" ht="31.5" x14ac:dyDescent="0.25">
      <c r="A19" s="165">
        <v>6</v>
      </c>
      <c r="B19" s="170" t="s">
        <v>304</v>
      </c>
      <c r="C19" s="177" t="s">
        <v>22</v>
      </c>
      <c r="D19" s="177" t="s">
        <v>214</v>
      </c>
      <c r="E19" s="188">
        <f t="shared" si="2"/>
        <v>1006</v>
      </c>
      <c r="F19" s="188">
        <v>1006</v>
      </c>
      <c r="G19" s="177" t="s">
        <v>285</v>
      </c>
      <c r="H19" s="155">
        <v>110</v>
      </c>
      <c r="I19" s="231">
        <f t="shared" si="3"/>
        <v>1006.2780269058296</v>
      </c>
      <c r="J19" s="155">
        <v>1006</v>
      </c>
    </row>
    <row r="20" spans="1:10" ht="31.5" x14ac:dyDescent="0.25">
      <c r="A20" s="165">
        <v>7</v>
      </c>
      <c r="B20" s="170" t="s">
        <v>304</v>
      </c>
      <c r="C20" s="177" t="s">
        <v>17</v>
      </c>
      <c r="D20" s="177" t="s">
        <v>214</v>
      </c>
      <c r="E20" s="188">
        <f t="shared" si="2"/>
        <v>1006</v>
      </c>
      <c r="F20" s="188">
        <v>1006</v>
      </c>
      <c r="G20" s="177" t="s">
        <v>286</v>
      </c>
      <c r="H20" s="155">
        <v>110</v>
      </c>
      <c r="I20" s="231">
        <f t="shared" si="3"/>
        <v>1006.2780269058296</v>
      </c>
      <c r="J20" s="155">
        <v>1006</v>
      </c>
    </row>
    <row r="21" spans="1:10" ht="31.5" x14ac:dyDescent="0.25">
      <c r="A21" s="165">
        <v>8</v>
      </c>
      <c r="B21" s="170" t="s">
        <v>304</v>
      </c>
      <c r="C21" s="177" t="s">
        <v>23</v>
      </c>
      <c r="D21" s="177" t="s">
        <v>214</v>
      </c>
      <c r="E21" s="188">
        <f t="shared" si="2"/>
        <v>1006</v>
      </c>
      <c r="F21" s="188">
        <v>1006</v>
      </c>
      <c r="G21" s="177" t="s">
        <v>287</v>
      </c>
      <c r="H21" s="155">
        <v>110</v>
      </c>
      <c r="I21" s="231">
        <f t="shared" si="3"/>
        <v>1006.2780269058296</v>
      </c>
      <c r="J21" s="155">
        <v>1006</v>
      </c>
    </row>
    <row r="22" spans="1:10" ht="31.5" x14ac:dyDescent="0.25">
      <c r="A22" s="165">
        <v>9</v>
      </c>
      <c r="B22" s="170" t="s">
        <v>304</v>
      </c>
      <c r="C22" s="177" t="s">
        <v>9</v>
      </c>
      <c r="D22" s="177" t="s">
        <v>301</v>
      </c>
      <c r="E22" s="188">
        <f t="shared" si="2"/>
        <v>778</v>
      </c>
      <c r="F22" s="188">
        <v>778</v>
      </c>
      <c r="G22" s="177" t="s">
        <v>288</v>
      </c>
      <c r="H22" s="155">
        <v>85</v>
      </c>
      <c r="I22" s="231">
        <f t="shared" si="3"/>
        <v>777.57847533632287</v>
      </c>
      <c r="J22" s="155">
        <v>778</v>
      </c>
    </row>
    <row r="23" spans="1:10" ht="31.5" x14ac:dyDescent="0.25">
      <c r="A23" s="165">
        <v>10</v>
      </c>
      <c r="B23" s="170" t="s">
        <v>304</v>
      </c>
      <c r="C23" s="177" t="s">
        <v>24</v>
      </c>
      <c r="D23" s="177" t="s">
        <v>216</v>
      </c>
      <c r="E23" s="188">
        <f t="shared" si="2"/>
        <v>595</v>
      </c>
      <c r="F23" s="188">
        <v>595</v>
      </c>
      <c r="G23" s="177" t="s">
        <v>289</v>
      </c>
      <c r="H23" s="155">
        <v>65</v>
      </c>
      <c r="I23" s="231">
        <f t="shared" si="3"/>
        <v>594.61883408071742</v>
      </c>
      <c r="J23" s="155">
        <v>595</v>
      </c>
    </row>
    <row r="24" spans="1:10" ht="31.5" x14ac:dyDescent="0.25">
      <c r="A24" s="165">
        <v>11</v>
      </c>
      <c r="B24" s="170" t="s">
        <v>304</v>
      </c>
      <c r="C24" s="177" t="s">
        <v>11</v>
      </c>
      <c r="D24" s="177" t="s">
        <v>301</v>
      </c>
      <c r="E24" s="188">
        <f t="shared" si="2"/>
        <v>778</v>
      </c>
      <c r="F24" s="188">
        <v>778</v>
      </c>
      <c r="G24" s="177" t="s">
        <v>290</v>
      </c>
      <c r="H24" s="155">
        <v>85</v>
      </c>
      <c r="I24" s="231">
        <f t="shared" si="3"/>
        <v>777.57847533632287</v>
      </c>
      <c r="J24" s="155">
        <v>778</v>
      </c>
    </row>
    <row r="25" spans="1:10" ht="31.5" x14ac:dyDescent="0.25">
      <c r="A25" s="165">
        <v>12</v>
      </c>
      <c r="B25" s="170" t="s">
        <v>304</v>
      </c>
      <c r="C25" s="177" t="s">
        <v>21</v>
      </c>
      <c r="D25" s="177" t="s">
        <v>300</v>
      </c>
      <c r="E25" s="188">
        <v>686</v>
      </c>
      <c r="F25" s="188">
        <v>686</v>
      </c>
      <c r="G25" s="177" t="s">
        <v>34</v>
      </c>
      <c r="H25" s="155">
        <v>75</v>
      </c>
      <c r="I25" s="231">
        <f t="shared" si="3"/>
        <v>686.09865470852014</v>
      </c>
      <c r="J25" s="155">
        <v>686</v>
      </c>
    </row>
    <row r="26" spans="1:10" ht="31.5" x14ac:dyDescent="0.25">
      <c r="A26" s="165">
        <v>13</v>
      </c>
      <c r="B26" s="170" t="s">
        <v>304</v>
      </c>
      <c r="C26" s="177" t="s">
        <v>306</v>
      </c>
      <c r="D26" s="177" t="s">
        <v>216</v>
      </c>
      <c r="E26" s="188">
        <v>595</v>
      </c>
      <c r="F26" s="188">
        <v>595</v>
      </c>
      <c r="G26" s="177" t="s">
        <v>37</v>
      </c>
      <c r="H26" s="155">
        <v>65</v>
      </c>
      <c r="I26" s="231">
        <f t="shared" si="3"/>
        <v>594.61883408071742</v>
      </c>
      <c r="J26" s="155">
        <v>595</v>
      </c>
    </row>
    <row r="27" spans="1:10" ht="31.5" x14ac:dyDescent="0.25">
      <c r="A27" s="165">
        <v>14</v>
      </c>
      <c r="B27" s="170" t="s">
        <v>304</v>
      </c>
      <c r="C27" s="177" t="s">
        <v>305</v>
      </c>
      <c r="D27" s="177" t="s">
        <v>300</v>
      </c>
      <c r="E27" s="188">
        <v>686</v>
      </c>
      <c r="F27" s="188">
        <v>686</v>
      </c>
      <c r="G27" s="177" t="s">
        <v>279</v>
      </c>
      <c r="H27" s="155">
        <v>75</v>
      </c>
      <c r="I27" s="231">
        <f t="shared" si="3"/>
        <v>686.09865470852014</v>
      </c>
      <c r="J27" s="155">
        <v>686</v>
      </c>
    </row>
    <row r="28" spans="1:10" s="154" customFormat="1" ht="24.75" customHeight="1" x14ac:dyDescent="0.25">
      <c r="A28" s="158" t="s">
        <v>18</v>
      </c>
      <c r="B28" s="167" t="s">
        <v>55</v>
      </c>
      <c r="C28" s="175"/>
      <c r="D28" s="175"/>
      <c r="E28" s="186">
        <f>E29+E31</f>
        <v>5828</v>
      </c>
      <c r="F28" s="186">
        <f>F29+F31</f>
        <v>5828</v>
      </c>
      <c r="G28" s="179"/>
    </row>
    <row r="29" spans="1:10" s="237" customFormat="1" ht="33" customHeight="1" x14ac:dyDescent="0.25">
      <c r="A29" s="232">
        <v>1</v>
      </c>
      <c r="B29" s="233" t="s">
        <v>217</v>
      </c>
      <c r="C29" s="234"/>
      <c r="D29" s="234" t="s">
        <v>218</v>
      </c>
      <c r="E29" s="235">
        <f>SUM(E30:E30)</f>
        <v>4240</v>
      </c>
      <c r="F29" s="235">
        <f>SUM(F30:F30)</f>
        <v>4240</v>
      </c>
      <c r="G29" s="236"/>
    </row>
    <row r="30" spans="1:10" s="243" customFormat="1" ht="25.5" x14ac:dyDescent="0.25">
      <c r="A30" s="238" t="s">
        <v>15</v>
      </c>
      <c r="B30" s="239" t="s">
        <v>50</v>
      </c>
      <c r="C30" s="240" t="s">
        <v>219</v>
      </c>
      <c r="D30" s="240" t="s">
        <v>218</v>
      </c>
      <c r="E30" s="241">
        <f>SUM(F30:F30)</f>
        <v>4240</v>
      </c>
      <c r="F30" s="241">
        <v>4240</v>
      </c>
      <c r="G30" s="242" t="s">
        <v>220</v>
      </c>
    </row>
    <row r="31" spans="1:10" s="169" customFormat="1" ht="21.75" customHeight="1" x14ac:dyDescent="0.25">
      <c r="A31" s="162">
        <v>2</v>
      </c>
      <c r="B31" s="168" t="s">
        <v>221</v>
      </c>
      <c r="C31" s="176"/>
      <c r="D31" s="176" t="str">
        <f>D32</f>
        <v>2.026 trẻ</v>
      </c>
      <c r="E31" s="187">
        <f>SUM(E32:E32)</f>
        <v>1588</v>
      </c>
      <c r="F31" s="187">
        <f>SUM(F32:F32)</f>
        <v>1588</v>
      </c>
      <c r="G31" s="182"/>
    </row>
    <row r="32" spans="1:10" ht="63" x14ac:dyDescent="0.25">
      <c r="A32" s="165" t="s">
        <v>15</v>
      </c>
      <c r="B32" s="170" t="s">
        <v>222</v>
      </c>
      <c r="C32" s="177" t="s">
        <v>219</v>
      </c>
      <c r="D32" s="177" t="s">
        <v>223</v>
      </c>
      <c r="E32" s="188">
        <f>SUM(F32:F32)</f>
        <v>1588</v>
      </c>
      <c r="F32" s="188">
        <v>1588</v>
      </c>
      <c r="G32" s="177" t="s">
        <v>125</v>
      </c>
    </row>
    <row r="33" spans="1:7" ht="31.5" x14ac:dyDescent="0.25">
      <c r="A33" s="158" t="s">
        <v>59</v>
      </c>
      <c r="B33" s="167" t="s">
        <v>60</v>
      </c>
      <c r="C33" s="175"/>
      <c r="D33" s="175"/>
      <c r="E33" s="186">
        <f>E34+E36+E38</f>
        <v>3293</v>
      </c>
      <c r="F33" s="186">
        <f>F34+F36+F38</f>
        <v>3293</v>
      </c>
      <c r="G33" s="179"/>
    </row>
    <row r="34" spans="1:7" s="169" customFormat="1" ht="31.5" x14ac:dyDescent="0.25">
      <c r="A34" s="162">
        <v>1</v>
      </c>
      <c r="B34" s="171" t="s">
        <v>224</v>
      </c>
      <c r="C34" s="176"/>
      <c r="D34" s="176"/>
      <c r="E34" s="187">
        <f>SUM(E35:E35)</f>
        <v>1950</v>
      </c>
      <c r="F34" s="187">
        <f>F35</f>
        <v>1950</v>
      </c>
      <c r="G34" s="182"/>
    </row>
    <row r="35" spans="1:7" ht="25.5" x14ac:dyDescent="0.25">
      <c r="A35" s="165" t="s">
        <v>15</v>
      </c>
      <c r="B35" s="170" t="s">
        <v>225</v>
      </c>
      <c r="C35" s="177" t="s">
        <v>219</v>
      </c>
      <c r="D35" s="177"/>
      <c r="E35" s="188">
        <f>SUM(F35:F35)</f>
        <v>1950</v>
      </c>
      <c r="F35" s="189">
        <v>1950</v>
      </c>
      <c r="G35" s="180" t="s">
        <v>41</v>
      </c>
    </row>
    <row r="36" spans="1:7" s="169" customFormat="1" ht="31.5" x14ac:dyDescent="0.25">
      <c r="A36" s="162">
        <v>2</v>
      </c>
      <c r="B36" s="171" t="s">
        <v>63</v>
      </c>
      <c r="C36" s="176"/>
      <c r="D36" s="176"/>
      <c r="E36" s="187">
        <f>SUM(E37:E37)</f>
        <v>857</v>
      </c>
      <c r="F36" s="187">
        <f>F37</f>
        <v>857</v>
      </c>
      <c r="G36" s="182"/>
    </row>
    <row r="37" spans="1:7" ht="47.25" x14ac:dyDescent="0.25">
      <c r="A37" s="165" t="s">
        <v>15</v>
      </c>
      <c r="B37" s="170" t="s">
        <v>226</v>
      </c>
      <c r="C37" s="177" t="s">
        <v>219</v>
      </c>
      <c r="D37" s="177"/>
      <c r="E37" s="188">
        <f>SUM(F37:F37)</f>
        <v>857</v>
      </c>
      <c r="F37" s="188">
        <v>857</v>
      </c>
      <c r="G37" s="177" t="s">
        <v>227</v>
      </c>
    </row>
    <row r="38" spans="1:7" s="169" customFormat="1" x14ac:dyDescent="0.25">
      <c r="A38" s="162">
        <v>3</v>
      </c>
      <c r="B38" s="171" t="s">
        <v>228</v>
      </c>
      <c r="C38" s="178"/>
      <c r="D38" s="182"/>
      <c r="E38" s="187">
        <f>E39</f>
        <v>486</v>
      </c>
      <c r="F38" s="187">
        <f>F39</f>
        <v>486</v>
      </c>
      <c r="G38" s="182"/>
    </row>
    <row r="39" spans="1:7" ht="31.5" x14ac:dyDescent="0.25">
      <c r="A39" s="165" t="s">
        <v>15</v>
      </c>
      <c r="B39" s="170" t="s">
        <v>229</v>
      </c>
      <c r="C39" s="177" t="s">
        <v>219</v>
      </c>
      <c r="D39" s="177"/>
      <c r="E39" s="188">
        <f>SUM(F39:F39)</f>
        <v>486</v>
      </c>
      <c r="F39" s="188">
        <v>486</v>
      </c>
      <c r="G39" s="177" t="s">
        <v>227</v>
      </c>
    </row>
    <row r="40" spans="1:7" x14ac:dyDescent="0.25">
      <c r="A40" s="158" t="s">
        <v>66</v>
      </c>
      <c r="B40" s="167" t="s">
        <v>230</v>
      </c>
      <c r="C40" s="175"/>
      <c r="D40" s="175" t="s">
        <v>231</v>
      </c>
      <c r="E40" s="186">
        <f>E41+E53</f>
        <v>9800</v>
      </c>
      <c r="F40" s="186">
        <f>F41+F53</f>
        <v>9800</v>
      </c>
      <c r="G40" s="179"/>
    </row>
    <row r="41" spans="1:7" x14ac:dyDescent="0.25">
      <c r="A41" s="162">
        <v>1</v>
      </c>
      <c r="B41" s="171" t="s">
        <v>232</v>
      </c>
      <c r="C41" s="176"/>
      <c r="D41" s="176" t="s">
        <v>233</v>
      </c>
      <c r="E41" s="187">
        <f>SUM(E42:E52)</f>
        <v>9120</v>
      </c>
      <c r="F41" s="187">
        <f>SUM(F42:F52)</f>
        <v>9120</v>
      </c>
      <c r="G41" s="182"/>
    </row>
    <row r="42" spans="1:7" x14ac:dyDescent="0.25">
      <c r="A42" s="172" t="s">
        <v>234</v>
      </c>
      <c r="B42" s="19" t="s">
        <v>232</v>
      </c>
      <c r="C42" s="177" t="s">
        <v>11</v>
      </c>
      <c r="D42" s="177" t="s">
        <v>235</v>
      </c>
      <c r="E42" s="188">
        <f t="shared" ref="E42:E52" si="4">SUM(F42:F42)</f>
        <v>2080</v>
      </c>
      <c r="F42" s="188">
        <f>52*40</f>
        <v>2080</v>
      </c>
      <c r="G42" s="177" t="s">
        <v>33</v>
      </c>
    </row>
    <row r="43" spans="1:7" x14ac:dyDescent="0.25">
      <c r="A43" s="172" t="s">
        <v>236</v>
      </c>
      <c r="B43" s="19" t="s">
        <v>232</v>
      </c>
      <c r="C43" s="177" t="s">
        <v>9</v>
      </c>
      <c r="D43" s="177" t="s">
        <v>237</v>
      </c>
      <c r="E43" s="188">
        <f t="shared" si="4"/>
        <v>1200</v>
      </c>
      <c r="F43" s="188">
        <f>30*40</f>
        <v>1200</v>
      </c>
      <c r="G43" s="177" t="s">
        <v>27</v>
      </c>
    </row>
    <row r="44" spans="1:7" x14ac:dyDescent="0.25">
      <c r="A44" s="172" t="s">
        <v>238</v>
      </c>
      <c r="B44" s="19" t="s">
        <v>232</v>
      </c>
      <c r="C44" s="177" t="s">
        <v>17</v>
      </c>
      <c r="D44" s="177" t="s">
        <v>215</v>
      </c>
      <c r="E44" s="188">
        <f t="shared" si="4"/>
        <v>1400</v>
      </c>
      <c r="F44" s="188">
        <f>35*40</f>
        <v>1400</v>
      </c>
      <c r="G44" s="177" t="s">
        <v>28</v>
      </c>
    </row>
    <row r="45" spans="1:7" x14ac:dyDescent="0.25">
      <c r="A45" s="172" t="s">
        <v>239</v>
      </c>
      <c r="B45" s="19" t="s">
        <v>232</v>
      </c>
      <c r="C45" s="177" t="s">
        <v>23</v>
      </c>
      <c r="D45" s="177" t="s">
        <v>240</v>
      </c>
      <c r="E45" s="188">
        <f t="shared" si="4"/>
        <v>1880</v>
      </c>
      <c r="F45" s="188">
        <f>47*40</f>
        <v>1880</v>
      </c>
      <c r="G45" s="177" t="s">
        <v>32</v>
      </c>
    </row>
    <row r="46" spans="1:7" ht="17.25" customHeight="1" x14ac:dyDescent="0.25">
      <c r="A46" s="172" t="s">
        <v>241</v>
      </c>
      <c r="B46" s="19" t="s">
        <v>232</v>
      </c>
      <c r="C46" s="177" t="s">
        <v>5</v>
      </c>
      <c r="D46" s="177" t="s">
        <v>242</v>
      </c>
      <c r="E46" s="188">
        <f t="shared" si="4"/>
        <v>360</v>
      </c>
      <c r="F46" s="188">
        <f>9*40</f>
        <v>360</v>
      </c>
      <c r="G46" s="177" t="s">
        <v>36</v>
      </c>
    </row>
    <row r="47" spans="1:7" x14ac:dyDescent="0.25">
      <c r="A47" s="172" t="s">
        <v>243</v>
      </c>
      <c r="B47" s="19" t="s">
        <v>232</v>
      </c>
      <c r="C47" s="177" t="s">
        <v>20</v>
      </c>
      <c r="D47" s="177" t="s">
        <v>244</v>
      </c>
      <c r="E47" s="188">
        <f t="shared" si="4"/>
        <v>640</v>
      </c>
      <c r="F47" s="188">
        <f>16*40</f>
        <v>640</v>
      </c>
      <c r="G47" s="177" t="s">
        <v>35</v>
      </c>
    </row>
    <row r="48" spans="1:7" x14ac:dyDescent="0.25">
      <c r="A48" s="172" t="s">
        <v>245</v>
      </c>
      <c r="B48" s="19" t="s">
        <v>232</v>
      </c>
      <c r="C48" s="177" t="s">
        <v>8</v>
      </c>
      <c r="D48" s="177" t="s">
        <v>246</v>
      </c>
      <c r="E48" s="188">
        <f t="shared" si="4"/>
        <v>160</v>
      </c>
      <c r="F48" s="188">
        <f>4*40</f>
        <v>160</v>
      </c>
      <c r="G48" s="177" t="s">
        <v>38</v>
      </c>
    </row>
    <row r="49" spans="1:7" x14ac:dyDescent="0.25">
      <c r="A49" s="172" t="s">
        <v>247</v>
      </c>
      <c r="B49" s="19" t="s">
        <v>232</v>
      </c>
      <c r="C49" s="177" t="s">
        <v>6</v>
      </c>
      <c r="D49" s="177" t="s">
        <v>248</v>
      </c>
      <c r="E49" s="188">
        <f t="shared" si="4"/>
        <v>80</v>
      </c>
      <c r="F49" s="188">
        <f>2*40</f>
        <v>80</v>
      </c>
      <c r="G49" s="177" t="s">
        <v>30</v>
      </c>
    </row>
    <row r="50" spans="1:7" x14ac:dyDescent="0.25">
      <c r="A50" s="172" t="s">
        <v>249</v>
      </c>
      <c r="B50" s="19" t="s">
        <v>232</v>
      </c>
      <c r="C50" s="177" t="s">
        <v>24</v>
      </c>
      <c r="D50" s="177" t="s">
        <v>248</v>
      </c>
      <c r="E50" s="188">
        <f t="shared" si="4"/>
        <v>80</v>
      </c>
      <c r="F50" s="188">
        <f>2*40</f>
        <v>80</v>
      </c>
      <c r="G50" s="177" t="s">
        <v>29</v>
      </c>
    </row>
    <row r="51" spans="1:7" ht="27" customHeight="1" x14ac:dyDescent="0.25">
      <c r="A51" s="172" t="s">
        <v>250</v>
      </c>
      <c r="B51" s="19" t="s">
        <v>232</v>
      </c>
      <c r="C51" s="177" t="s">
        <v>7</v>
      </c>
      <c r="D51" s="177" t="s">
        <v>251</v>
      </c>
      <c r="E51" s="188">
        <f t="shared" si="4"/>
        <v>560</v>
      </c>
      <c r="F51" s="188">
        <f>14*40</f>
        <v>560</v>
      </c>
      <c r="G51" s="177" t="s">
        <v>37</v>
      </c>
    </row>
    <row r="52" spans="1:7" x14ac:dyDescent="0.25">
      <c r="A52" s="172" t="s">
        <v>252</v>
      </c>
      <c r="B52" s="19" t="s">
        <v>232</v>
      </c>
      <c r="C52" s="177" t="s">
        <v>10</v>
      </c>
      <c r="D52" s="177" t="s">
        <v>253</v>
      </c>
      <c r="E52" s="188">
        <f t="shared" si="4"/>
        <v>680</v>
      </c>
      <c r="F52" s="188">
        <f>17*40</f>
        <v>680</v>
      </c>
      <c r="G52" s="177" t="s">
        <v>31</v>
      </c>
    </row>
    <row r="53" spans="1:7" ht="20.25" customHeight="1" x14ac:dyDescent="0.25">
      <c r="A53" s="162">
        <v>2</v>
      </c>
      <c r="B53" s="171" t="s">
        <v>254</v>
      </c>
      <c r="C53" s="176"/>
      <c r="D53" s="176" t="s">
        <v>255</v>
      </c>
      <c r="E53" s="187">
        <f>SUM(E54:E60)</f>
        <v>680</v>
      </c>
      <c r="F53" s="187">
        <f>SUM(F54:F60)</f>
        <v>680</v>
      </c>
      <c r="G53" s="182"/>
    </row>
    <row r="54" spans="1:7" x14ac:dyDescent="0.25">
      <c r="A54" s="172" t="s">
        <v>256</v>
      </c>
      <c r="B54" s="19" t="s">
        <v>254</v>
      </c>
      <c r="C54" s="177" t="s">
        <v>11</v>
      </c>
      <c r="D54" s="177" t="s">
        <v>246</v>
      </c>
      <c r="E54" s="188">
        <f t="shared" ref="E54:E60" si="5">SUM(F54:F54)</f>
        <v>80</v>
      </c>
      <c r="F54" s="188">
        <f>4*20</f>
        <v>80</v>
      </c>
      <c r="G54" s="177" t="s">
        <v>33</v>
      </c>
    </row>
    <row r="55" spans="1:7" x14ac:dyDescent="0.25">
      <c r="A55" s="172" t="s">
        <v>111</v>
      </c>
      <c r="B55" s="19" t="s">
        <v>254</v>
      </c>
      <c r="C55" s="177" t="s">
        <v>9</v>
      </c>
      <c r="D55" s="177" t="s">
        <v>257</v>
      </c>
      <c r="E55" s="188">
        <f t="shared" si="5"/>
        <v>300</v>
      </c>
      <c r="F55" s="188">
        <f>15*20</f>
        <v>300</v>
      </c>
      <c r="G55" s="177" t="s">
        <v>27</v>
      </c>
    </row>
    <row r="56" spans="1:7" ht="24" customHeight="1" x14ac:dyDescent="0.25">
      <c r="A56" s="172" t="s">
        <v>112</v>
      </c>
      <c r="B56" s="19" t="s">
        <v>254</v>
      </c>
      <c r="C56" s="177" t="s">
        <v>21</v>
      </c>
      <c r="D56" s="177" t="s">
        <v>246</v>
      </c>
      <c r="E56" s="188">
        <f t="shared" si="5"/>
        <v>80</v>
      </c>
      <c r="F56" s="188">
        <f>4*20</f>
        <v>80</v>
      </c>
      <c r="G56" s="177" t="s">
        <v>34</v>
      </c>
    </row>
    <row r="57" spans="1:7" x14ac:dyDescent="0.25">
      <c r="A57" s="172" t="s">
        <v>114</v>
      </c>
      <c r="B57" s="19" t="s">
        <v>254</v>
      </c>
      <c r="C57" s="177" t="s">
        <v>17</v>
      </c>
      <c r="D57" s="177" t="s">
        <v>258</v>
      </c>
      <c r="E57" s="188">
        <f t="shared" si="5"/>
        <v>20</v>
      </c>
      <c r="F57" s="188">
        <f>1*20</f>
        <v>20</v>
      </c>
      <c r="G57" s="177" t="s">
        <v>28</v>
      </c>
    </row>
    <row r="58" spans="1:7" x14ac:dyDescent="0.25">
      <c r="A58" s="172" t="s">
        <v>115</v>
      </c>
      <c r="B58" s="19" t="s">
        <v>254</v>
      </c>
      <c r="C58" s="177" t="s">
        <v>23</v>
      </c>
      <c r="D58" s="177" t="s">
        <v>259</v>
      </c>
      <c r="E58" s="188">
        <f t="shared" si="5"/>
        <v>120</v>
      </c>
      <c r="F58" s="188">
        <f>6*20</f>
        <v>120</v>
      </c>
      <c r="G58" s="177" t="s">
        <v>32</v>
      </c>
    </row>
    <row r="59" spans="1:7" x14ac:dyDescent="0.25">
      <c r="A59" s="172" t="s">
        <v>116</v>
      </c>
      <c r="B59" s="19" t="s">
        <v>254</v>
      </c>
      <c r="C59" s="177" t="s">
        <v>24</v>
      </c>
      <c r="D59" s="177" t="s">
        <v>260</v>
      </c>
      <c r="E59" s="188">
        <f t="shared" si="5"/>
        <v>60</v>
      </c>
      <c r="F59" s="188">
        <f>3*20</f>
        <v>60</v>
      </c>
      <c r="G59" s="177" t="s">
        <v>29</v>
      </c>
    </row>
    <row r="60" spans="1:7" ht="25.5" x14ac:dyDescent="0.25">
      <c r="A60" s="172" t="s">
        <v>117</v>
      </c>
      <c r="B60" s="19" t="s">
        <v>254</v>
      </c>
      <c r="C60" s="177" t="s">
        <v>7</v>
      </c>
      <c r="D60" s="177" t="s">
        <v>258</v>
      </c>
      <c r="E60" s="188">
        <f t="shared" si="5"/>
        <v>20</v>
      </c>
      <c r="F60" s="188">
        <f>1*20</f>
        <v>20</v>
      </c>
      <c r="G60" s="177" t="s">
        <v>37</v>
      </c>
    </row>
    <row r="61" spans="1:7" x14ac:dyDescent="0.25">
      <c r="A61" s="158" t="s">
        <v>69</v>
      </c>
      <c r="B61" s="167" t="s">
        <v>70</v>
      </c>
      <c r="C61" s="175"/>
      <c r="D61" s="175"/>
      <c r="E61" s="186">
        <f>E62</f>
        <v>284</v>
      </c>
      <c r="F61" s="186">
        <f>F62</f>
        <v>284</v>
      </c>
      <c r="G61" s="179"/>
    </row>
    <row r="62" spans="1:7" x14ac:dyDescent="0.25">
      <c r="A62" s="162">
        <v>1</v>
      </c>
      <c r="B62" s="171" t="s">
        <v>71</v>
      </c>
      <c r="C62" s="176"/>
      <c r="D62" s="176"/>
      <c r="E62" s="187">
        <f>E63</f>
        <v>284</v>
      </c>
      <c r="F62" s="187">
        <f>F63</f>
        <v>284</v>
      </c>
      <c r="G62" s="182"/>
    </row>
    <row r="63" spans="1:7" ht="39.75" customHeight="1" x14ac:dyDescent="0.25">
      <c r="A63" s="172" t="s">
        <v>15</v>
      </c>
      <c r="B63" s="19" t="s">
        <v>261</v>
      </c>
      <c r="C63" s="177" t="s">
        <v>219</v>
      </c>
      <c r="D63" s="177" t="s">
        <v>262</v>
      </c>
      <c r="E63" s="188">
        <f>SUM(F63:F63)</f>
        <v>284</v>
      </c>
      <c r="F63" s="188">
        <v>284</v>
      </c>
      <c r="G63" s="177" t="s">
        <v>263</v>
      </c>
    </row>
    <row r="64" spans="1:7" ht="31.5" x14ac:dyDescent="0.25">
      <c r="A64" s="158" t="s">
        <v>73</v>
      </c>
      <c r="B64" s="167" t="s">
        <v>74</v>
      </c>
      <c r="C64" s="175"/>
      <c r="D64" s="175"/>
      <c r="E64" s="186">
        <f>E65+E80</f>
        <v>1259</v>
      </c>
      <c r="F64" s="186">
        <f>F65+F80</f>
        <v>1259</v>
      </c>
      <c r="G64" s="179"/>
    </row>
    <row r="65" spans="1:7" ht="31.5" x14ac:dyDescent="0.25">
      <c r="A65" s="162">
        <v>1</v>
      </c>
      <c r="B65" s="171" t="s">
        <v>264</v>
      </c>
      <c r="C65" s="176"/>
      <c r="D65" s="176"/>
      <c r="E65" s="187">
        <f>SUM(E66:E79)</f>
        <v>947</v>
      </c>
      <c r="F65" s="187">
        <f>SUM(F66:F79)</f>
        <v>947</v>
      </c>
      <c r="G65" s="182"/>
    </row>
    <row r="66" spans="1:7" ht="63.75" x14ac:dyDescent="0.25">
      <c r="A66" s="172" t="s">
        <v>234</v>
      </c>
      <c r="B66" s="170" t="s">
        <v>265</v>
      </c>
      <c r="C66" s="177" t="s">
        <v>21</v>
      </c>
      <c r="D66" s="177" t="s">
        <v>266</v>
      </c>
      <c r="E66" s="188">
        <f t="shared" ref="E66:E79" si="6">SUM(F66:F66)</f>
        <v>60</v>
      </c>
      <c r="F66" s="188">
        <v>60</v>
      </c>
      <c r="G66" s="177" t="s">
        <v>34</v>
      </c>
    </row>
    <row r="67" spans="1:7" ht="63.75" x14ac:dyDescent="0.25">
      <c r="A67" s="172" t="s">
        <v>236</v>
      </c>
      <c r="B67" s="170" t="s">
        <v>265</v>
      </c>
      <c r="C67" s="177" t="s">
        <v>7</v>
      </c>
      <c r="D67" s="177" t="s">
        <v>266</v>
      </c>
      <c r="E67" s="188">
        <f t="shared" si="6"/>
        <v>60</v>
      </c>
      <c r="F67" s="188">
        <v>60</v>
      </c>
      <c r="G67" s="177" t="s">
        <v>37</v>
      </c>
    </row>
    <row r="68" spans="1:7" ht="63.75" x14ac:dyDescent="0.25">
      <c r="A68" s="172" t="s">
        <v>238</v>
      </c>
      <c r="B68" s="170" t="s">
        <v>265</v>
      </c>
      <c r="C68" s="177" t="s">
        <v>8</v>
      </c>
      <c r="D68" s="177" t="s">
        <v>266</v>
      </c>
      <c r="E68" s="188">
        <f t="shared" si="6"/>
        <v>60</v>
      </c>
      <c r="F68" s="188">
        <v>60</v>
      </c>
      <c r="G68" s="177" t="s">
        <v>38</v>
      </c>
    </row>
    <row r="69" spans="1:7" ht="63.75" x14ac:dyDescent="0.25">
      <c r="A69" s="172" t="s">
        <v>239</v>
      </c>
      <c r="B69" s="170" t="s">
        <v>265</v>
      </c>
      <c r="C69" s="177" t="s">
        <v>11</v>
      </c>
      <c r="D69" s="177" t="s">
        <v>267</v>
      </c>
      <c r="E69" s="188">
        <f t="shared" si="6"/>
        <v>80</v>
      </c>
      <c r="F69" s="188">
        <v>80</v>
      </c>
      <c r="G69" s="177" t="s">
        <v>33</v>
      </c>
    </row>
    <row r="70" spans="1:7" ht="63.75" x14ac:dyDescent="0.25">
      <c r="A70" s="172" t="s">
        <v>241</v>
      </c>
      <c r="B70" s="170" t="s">
        <v>265</v>
      </c>
      <c r="C70" s="177" t="s">
        <v>5</v>
      </c>
      <c r="D70" s="177" t="s">
        <v>266</v>
      </c>
      <c r="E70" s="188">
        <f t="shared" si="6"/>
        <v>60</v>
      </c>
      <c r="F70" s="188">
        <v>60</v>
      </c>
      <c r="G70" s="177" t="s">
        <v>36</v>
      </c>
    </row>
    <row r="71" spans="1:7" ht="63.75" x14ac:dyDescent="0.25">
      <c r="A71" s="172" t="s">
        <v>243</v>
      </c>
      <c r="B71" s="170" t="s">
        <v>265</v>
      </c>
      <c r="C71" s="177" t="s">
        <v>213</v>
      </c>
      <c r="D71" s="177" t="s">
        <v>266</v>
      </c>
      <c r="E71" s="188">
        <f t="shared" si="6"/>
        <v>57</v>
      </c>
      <c r="F71" s="188">
        <v>57</v>
      </c>
      <c r="G71" s="177" t="s">
        <v>268</v>
      </c>
    </row>
    <row r="72" spans="1:7" ht="63.75" x14ac:dyDescent="0.25">
      <c r="A72" s="172" t="s">
        <v>245</v>
      </c>
      <c r="B72" s="170" t="s">
        <v>265</v>
      </c>
      <c r="C72" s="177" t="s">
        <v>20</v>
      </c>
      <c r="D72" s="177" t="s">
        <v>266</v>
      </c>
      <c r="E72" s="188">
        <f t="shared" si="6"/>
        <v>60</v>
      </c>
      <c r="F72" s="188">
        <v>60</v>
      </c>
      <c r="G72" s="177" t="s">
        <v>35</v>
      </c>
    </row>
    <row r="73" spans="1:7" ht="63.75" x14ac:dyDescent="0.25">
      <c r="A73" s="172" t="s">
        <v>247</v>
      </c>
      <c r="B73" s="170" t="s">
        <v>265</v>
      </c>
      <c r="C73" s="177" t="s">
        <v>10</v>
      </c>
      <c r="D73" s="177" t="s">
        <v>269</v>
      </c>
      <c r="E73" s="188">
        <f t="shared" si="6"/>
        <v>70</v>
      </c>
      <c r="F73" s="188">
        <v>70</v>
      </c>
      <c r="G73" s="177" t="s">
        <v>31</v>
      </c>
    </row>
    <row r="74" spans="1:7" ht="63.75" x14ac:dyDescent="0.25">
      <c r="A74" s="172" t="s">
        <v>249</v>
      </c>
      <c r="B74" s="170" t="s">
        <v>265</v>
      </c>
      <c r="C74" s="177" t="s">
        <v>17</v>
      </c>
      <c r="D74" s="177" t="s">
        <v>267</v>
      </c>
      <c r="E74" s="188">
        <f t="shared" si="6"/>
        <v>80</v>
      </c>
      <c r="F74" s="188">
        <v>80</v>
      </c>
      <c r="G74" s="177" t="s">
        <v>28</v>
      </c>
    </row>
    <row r="75" spans="1:7" ht="63.75" x14ac:dyDescent="0.25">
      <c r="A75" s="172" t="s">
        <v>250</v>
      </c>
      <c r="B75" s="170" t="s">
        <v>265</v>
      </c>
      <c r="C75" s="177" t="s">
        <v>23</v>
      </c>
      <c r="D75" s="177" t="s">
        <v>267</v>
      </c>
      <c r="E75" s="188">
        <f t="shared" si="6"/>
        <v>80</v>
      </c>
      <c r="F75" s="188">
        <v>80</v>
      </c>
      <c r="G75" s="177" t="s">
        <v>32</v>
      </c>
    </row>
    <row r="76" spans="1:7" ht="63.75" x14ac:dyDescent="0.25">
      <c r="A76" s="172" t="s">
        <v>252</v>
      </c>
      <c r="B76" s="170" t="s">
        <v>265</v>
      </c>
      <c r="C76" s="177" t="s">
        <v>9</v>
      </c>
      <c r="D76" s="177" t="s">
        <v>269</v>
      </c>
      <c r="E76" s="188">
        <f t="shared" si="6"/>
        <v>70</v>
      </c>
      <c r="F76" s="188">
        <v>70</v>
      </c>
      <c r="G76" s="177" t="s">
        <v>27</v>
      </c>
    </row>
    <row r="77" spans="1:7" ht="63.75" x14ac:dyDescent="0.25">
      <c r="A77" s="172" t="s">
        <v>270</v>
      </c>
      <c r="B77" s="170" t="s">
        <v>265</v>
      </c>
      <c r="C77" s="177" t="s">
        <v>24</v>
      </c>
      <c r="D77" s="177" t="s">
        <v>269</v>
      </c>
      <c r="E77" s="188">
        <f t="shared" si="6"/>
        <v>70</v>
      </c>
      <c r="F77" s="188">
        <v>70</v>
      </c>
      <c r="G77" s="177" t="s">
        <v>29</v>
      </c>
    </row>
    <row r="78" spans="1:7" ht="63.75" x14ac:dyDescent="0.25">
      <c r="A78" s="172" t="s">
        <v>271</v>
      </c>
      <c r="B78" s="170" t="s">
        <v>265</v>
      </c>
      <c r="C78" s="177" t="s">
        <v>6</v>
      </c>
      <c r="D78" s="177" t="s">
        <v>266</v>
      </c>
      <c r="E78" s="188">
        <f t="shared" si="6"/>
        <v>60</v>
      </c>
      <c r="F78" s="188">
        <v>60</v>
      </c>
      <c r="G78" s="177" t="s">
        <v>30</v>
      </c>
    </row>
    <row r="79" spans="1:7" ht="63.75" x14ac:dyDescent="0.25">
      <c r="A79" s="172" t="s">
        <v>272</v>
      </c>
      <c r="B79" s="170" t="s">
        <v>265</v>
      </c>
      <c r="C79" s="177" t="s">
        <v>22</v>
      </c>
      <c r="D79" s="177" t="s">
        <v>267</v>
      </c>
      <c r="E79" s="188">
        <f t="shared" si="6"/>
        <v>80</v>
      </c>
      <c r="F79" s="188">
        <v>80</v>
      </c>
      <c r="G79" s="177" t="s">
        <v>26</v>
      </c>
    </row>
    <row r="80" spans="1:7" x14ac:dyDescent="0.25">
      <c r="A80" s="162">
        <v>2</v>
      </c>
      <c r="B80" s="163" t="s">
        <v>76</v>
      </c>
      <c r="C80" s="176"/>
      <c r="D80" s="176" t="s">
        <v>255</v>
      </c>
      <c r="E80" s="187">
        <f>SUM(E81:E95)</f>
        <v>312</v>
      </c>
      <c r="F80" s="187">
        <f>SUM(F81:F95)</f>
        <v>312</v>
      </c>
      <c r="G80" s="182"/>
    </row>
    <row r="81" spans="1:7" ht="38.25" x14ac:dyDescent="0.25">
      <c r="A81" s="172" t="s">
        <v>256</v>
      </c>
      <c r="B81" s="170" t="s">
        <v>273</v>
      </c>
      <c r="C81" s="177" t="s">
        <v>219</v>
      </c>
      <c r="D81" s="177" t="s">
        <v>274</v>
      </c>
      <c r="E81" s="188">
        <f t="shared" ref="E81:E95" si="7">SUM(F81:F81)</f>
        <v>20</v>
      </c>
      <c r="F81" s="188">
        <v>20</v>
      </c>
      <c r="G81" s="177" t="s">
        <v>155</v>
      </c>
    </row>
    <row r="82" spans="1:7" ht="38.25" x14ac:dyDescent="0.25">
      <c r="A82" s="172" t="s">
        <v>111</v>
      </c>
      <c r="B82" s="170" t="s">
        <v>275</v>
      </c>
      <c r="C82" s="177" t="s">
        <v>21</v>
      </c>
      <c r="D82" s="177" t="s">
        <v>276</v>
      </c>
      <c r="E82" s="188">
        <f t="shared" si="7"/>
        <v>15</v>
      </c>
      <c r="F82" s="188">
        <v>15</v>
      </c>
      <c r="G82" s="177" t="s">
        <v>34</v>
      </c>
    </row>
    <row r="83" spans="1:7" ht="38.25" x14ac:dyDescent="0.25">
      <c r="A83" s="172" t="s">
        <v>112</v>
      </c>
      <c r="B83" s="170" t="s">
        <v>275</v>
      </c>
      <c r="C83" s="177" t="s">
        <v>7</v>
      </c>
      <c r="D83" s="177" t="s">
        <v>276</v>
      </c>
      <c r="E83" s="188">
        <f t="shared" si="7"/>
        <v>20</v>
      </c>
      <c r="F83" s="188">
        <v>20</v>
      </c>
      <c r="G83" s="177" t="s">
        <v>37</v>
      </c>
    </row>
    <row r="84" spans="1:7" ht="38.25" x14ac:dyDescent="0.25">
      <c r="A84" s="172" t="s">
        <v>114</v>
      </c>
      <c r="B84" s="170" t="s">
        <v>275</v>
      </c>
      <c r="C84" s="177" t="s">
        <v>8</v>
      </c>
      <c r="D84" s="177" t="s">
        <v>276</v>
      </c>
      <c r="E84" s="188">
        <f t="shared" si="7"/>
        <v>20</v>
      </c>
      <c r="F84" s="188">
        <v>20</v>
      </c>
      <c r="G84" s="177" t="s">
        <v>38</v>
      </c>
    </row>
    <row r="85" spans="1:7" ht="38.25" x14ac:dyDescent="0.25">
      <c r="A85" s="172" t="s">
        <v>115</v>
      </c>
      <c r="B85" s="170" t="s">
        <v>275</v>
      </c>
      <c r="C85" s="177" t="s">
        <v>11</v>
      </c>
      <c r="D85" s="177" t="s">
        <v>276</v>
      </c>
      <c r="E85" s="188">
        <f t="shared" si="7"/>
        <v>25</v>
      </c>
      <c r="F85" s="188">
        <v>25</v>
      </c>
      <c r="G85" s="177" t="s">
        <v>33</v>
      </c>
    </row>
    <row r="86" spans="1:7" ht="38.25" x14ac:dyDescent="0.25">
      <c r="A86" s="172" t="s">
        <v>116</v>
      </c>
      <c r="B86" s="170" t="s">
        <v>275</v>
      </c>
      <c r="C86" s="177" t="s">
        <v>5</v>
      </c>
      <c r="D86" s="177" t="s">
        <v>276</v>
      </c>
      <c r="E86" s="188">
        <f t="shared" si="7"/>
        <v>20</v>
      </c>
      <c r="F86" s="188">
        <v>20</v>
      </c>
      <c r="G86" s="177" t="s">
        <v>36</v>
      </c>
    </row>
    <row r="87" spans="1:7" ht="38.25" x14ac:dyDescent="0.25">
      <c r="A87" s="172" t="s">
        <v>117</v>
      </c>
      <c r="B87" s="170" t="s">
        <v>275</v>
      </c>
      <c r="C87" s="177" t="s">
        <v>213</v>
      </c>
      <c r="D87" s="177" t="s">
        <v>276</v>
      </c>
      <c r="E87" s="188">
        <f t="shared" si="7"/>
        <v>15</v>
      </c>
      <c r="F87" s="188">
        <v>15</v>
      </c>
      <c r="G87" s="177" t="s">
        <v>268</v>
      </c>
    </row>
    <row r="88" spans="1:7" ht="38.25" x14ac:dyDescent="0.25">
      <c r="A88" s="172" t="s">
        <v>118</v>
      </c>
      <c r="B88" s="170" t="s">
        <v>275</v>
      </c>
      <c r="C88" s="177" t="s">
        <v>20</v>
      </c>
      <c r="D88" s="177" t="s">
        <v>276</v>
      </c>
      <c r="E88" s="188">
        <f t="shared" si="7"/>
        <v>20</v>
      </c>
      <c r="F88" s="188">
        <v>20</v>
      </c>
      <c r="G88" s="177" t="s">
        <v>35</v>
      </c>
    </row>
    <row r="89" spans="1:7" ht="38.25" x14ac:dyDescent="0.25">
      <c r="A89" s="172" t="s">
        <v>119</v>
      </c>
      <c r="B89" s="170" t="s">
        <v>275</v>
      </c>
      <c r="C89" s="177" t="s">
        <v>10</v>
      </c>
      <c r="D89" s="177" t="s">
        <v>276</v>
      </c>
      <c r="E89" s="188">
        <f t="shared" si="7"/>
        <v>25</v>
      </c>
      <c r="F89" s="188">
        <v>25</v>
      </c>
      <c r="G89" s="177" t="s">
        <v>31</v>
      </c>
    </row>
    <row r="90" spans="1:7" ht="38.25" x14ac:dyDescent="0.25">
      <c r="A90" s="172" t="s">
        <v>120</v>
      </c>
      <c r="B90" s="170" t="s">
        <v>275</v>
      </c>
      <c r="C90" s="177" t="s">
        <v>17</v>
      </c>
      <c r="D90" s="177" t="s">
        <v>276</v>
      </c>
      <c r="E90" s="188">
        <f t="shared" si="7"/>
        <v>25</v>
      </c>
      <c r="F90" s="188">
        <v>25</v>
      </c>
      <c r="G90" s="177" t="s">
        <v>28</v>
      </c>
    </row>
    <row r="91" spans="1:7" ht="38.25" x14ac:dyDescent="0.25">
      <c r="A91" s="172" t="s">
        <v>121</v>
      </c>
      <c r="B91" s="170" t="s">
        <v>275</v>
      </c>
      <c r="C91" s="177" t="s">
        <v>23</v>
      </c>
      <c r="D91" s="177" t="s">
        <v>276</v>
      </c>
      <c r="E91" s="188">
        <f t="shared" si="7"/>
        <v>25</v>
      </c>
      <c r="F91" s="188">
        <v>25</v>
      </c>
      <c r="G91" s="177" t="s">
        <v>32</v>
      </c>
    </row>
    <row r="92" spans="1:7" ht="38.25" x14ac:dyDescent="0.25">
      <c r="A92" s="172" t="s">
        <v>122</v>
      </c>
      <c r="B92" s="170" t="s">
        <v>275</v>
      </c>
      <c r="C92" s="177" t="s">
        <v>9</v>
      </c>
      <c r="D92" s="177" t="s">
        <v>276</v>
      </c>
      <c r="E92" s="188">
        <f t="shared" si="7"/>
        <v>20</v>
      </c>
      <c r="F92" s="188">
        <v>20</v>
      </c>
      <c r="G92" s="177" t="s">
        <v>27</v>
      </c>
    </row>
    <row r="93" spans="1:7" ht="38.25" x14ac:dyDescent="0.25">
      <c r="A93" s="172" t="s">
        <v>123</v>
      </c>
      <c r="B93" s="170" t="s">
        <v>275</v>
      </c>
      <c r="C93" s="177" t="s">
        <v>24</v>
      </c>
      <c r="D93" s="177" t="s">
        <v>276</v>
      </c>
      <c r="E93" s="188">
        <f t="shared" si="7"/>
        <v>17</v>
      </c>
      <c r="F93" s="188">
        <v>17</v>
      </c>
      <c r="G93" s="177" t="s">
        <v>29</v>
      </c>
    </row>
    <row r="94" spans="1:7" ht="38.25" x14ac:dyDescent="0.25">
      <c r="A94" s="172" t="s">
        <v>124</v>
      </c>
      <c r="B94" s="170" t="s">
        <v>275</v>
      </c>
      <c r="C94" s="177" t="s">
        <v>6</v>
      </c>
      <c r="D94" s="177" t="s">
        <v>276</v>
      </c>
      <c r="E94" s="188">
        <f t="shared" si="7"/>
        <v>20</v>
      </c>
      <c r="F94" s="188">
        <v>20</v>
      </c>
      <c r="G94" s="177" t="s">
        <v>30</v>
      </c>
    </row>
    <row r="95" spans="1:7" ht="38.25" x14ac:dyDescent="0.25">
      <c r="A95" s="172" t="s">
        <v>277</v>
      </c>
      <c r="B95" s="170" t="s">
        <v>275</v>
      </c>
      <c r="C95" s="177" t="s">
        <v>22</v>
      </c>
      <c r="D95" s="177" t="s">
        <v>276</v>
      </c>
      <c r="E95" s="188">
        <f t="shared" si="7"/>
        <v>25</v>
      </c>
      <c r="F95" s="188">
        <v>25</v>
      </c>
      <c r="G95" s="177" t="s">
        <v>26</v>
      </c>
    </row>
    <row r="96" spans="1:7" ht="20.100000000000001" customHeight="1" x14ac:dyDescent="0.25"/>
    <row r="97" spans="1:4" ht="24" customHeight="1" x14ac:dyDescent="0.25"/>
    <row r="98" spans="1:4" ht="20.100000000000001" customHeight="1" x14ac:dyDescent="0.25"/>
    <row r="99" spans="1:4" ht="20.100000000000001" customHeight="1" x14ac:dyDescent="0.25"/>
    <row r="100" spans="1:4" ht="20.100000000000001" customHeight="1" x14ac:dyDescent="0.25"/>
    <row r="101" spans="1:4" ht="36" customHeight="1" x14ac:dyDescent="0.25"/>
    <row r="102" spans="1:4" ht="46.5" customHeight="1" x14ac:dyDescent="0.25"/>
    <row r="103" spans="1:4" ht="26.25" customHeight="1" x14ac:dyDescent="0.25"/>
    <row r="104" spans="1:4" ht="53.1" customHeight="1" x14ac:dyDescent="0.25"/>
    <row r="105" spans="1:4" ht="20.100000000000001" customHeight="1" x14ac:dyDescent="0.25"/>
    <row r="106" spans="1:4" ht="36" customHeight="1" x14ac:dyDescent="0.25"/>
    <row r="107" spans="1:4" ht="20.100000000000001" customHeight="1" x14ac:dyDescent="0.25"/>
    <row r="108" spans="1:4" ht="36" customHeight="1" x14ac:dyDescent="0.25"/>
    <row r="109" spans="1:4" ht="23.25" customHeight="1" x14ac:dyDescent="0.25"/>
    <row r="110" spans="1:4" ht="36" customHeight="1" x14ac:dyDescent="0.25">
      <c r="A110" s="155"/>
      <c r="D110" s="155"/>
    </row>
    <row r="111" spans="1:4" x14ac:dyDescent="0.25">
      <c r="A111" s="155"/>
      <c r="D111" s="155"/>
    </row>
    <row r="112" spans="1:4" ht="20.100000000000001" customHeight="1" x14ac:dyDescent="0.25">
      <c r="A112" s="155"/>
      <c r="D112" s="155"/>
    </row>
    <row r="113" spans="1:4" ht="36" customHeight="1" x14ac:dyDescent="0.25">
      <c r="A113" s="155"/>
      <c r="D113" s="155"/>
    </row>
    <row r="114" spans="1:4" ht="20.100000000000001" customHeight="1" x14ac:dyDescent="0.25">
      <c r="A114" s="155"/>
      <c r="D114" s="155"/>
    </row>
    <row r="115" spans="1:4" ht="36" customHeight="1" x14ac:dyDescent="0.25">
      <c r="A115" s="155"/>
      <c r="D115" s="155"/>
    </row>
    <row r="116" spans="1:4" x14ac:dyDescent="0.25">
      <c r="A116" s="155"/>
      <c r="D116" s="155"/>
    </row>
    <row r="117" spans="1:4" ht="20.100000000000001" customHeight="1" x14ac:dyDescent="0.25">
      <c r="A117" s="155"/>
      <c r="D117" s="155"/>
    </row>
    <row r="118" spans="1:4" ht="36" customHeight="1" x14ac:dyDescent="0.25">
      <c r="A118" s="155"/>
      <c r="D118" s="155"/>
    </row>
    <row r="119" spans="1:4" x14ac:dyDescent="0.25">
      <c r="A119" s="155"/>
      <c r="D119" s="155"/>
    </row>
    <row r="120" spans="1:4" ht="20.100000000000001" customHeight="1" x14ac:dyDescent="0.25">
      <c r="A120" s="155"/>
      <c r="D120" s="155"/>
    </row>
    <row r="121" spans="1:4" ht="36" customHeight="1" x14ac:dyDescent="0.25">
      <c r="A121" s="155"/>
      <c r="D121" s="155"/>
    </row>
    <row r="122" spans="1:4" x14ac:dyDescent="0.25">
      <c r="A122" s="155"/>
      <c r="D122" s="155"/>
    </row>
    <row r="123" spans="1:4" ht="20.100000000000001" customHeight="1" x14ac:dyDescent="0.25">
      <c r="A123" s="155"/>
      <c r="D123" s="155"/>
    </row>
    <row r="124" spans="1:4" ht="36" customHeight="1" x14ac:dyDescent="0.25">
      <c r="A124" s="155"/>
      <c r="D124" s="155"/>
    </row>
    <row r="125" spans="1:4" x14ac:dyDescent="0.25">
      <c r="A125" s="155"/>
      <c r="D125" s="155"/>
    </row>
    <row r="126" spans="1:4" ht="24" customHeight="1" x14ac:dyDescent="0.25">
      <c r="A126" s="155"/>
      <c r="D126" s="155"/>
    </row>
    <row r="127" spans="1:4" ht="36" customHeight="1" x14ac:dyDescent="0.25">
      <c r="A127" s="155"/>
      <c r="D127" s="155"/>
    </row>
    <row r="128" spans="1:4" x14ac:dyDescent="0.25">
      <c r="A128" s="155"/>
      <c r="D128" s="155"/>
    </row>
    <row r="129" spans="1:4" ht="20.100000000000001" customHeight="1" x14ac:dyDescent="0.25">
      <c r="A129" s="155"/>
      <c r="D129" s="155"/>
    </row>
    <row r="130" spans="1:4" ht="36" customHeight="1" x14ac:dyDescent="0.25">
      <c r="A130" s="155"/>
      <c r="D130" s="155"/>
    </row>
    <row r="131" spans="1:4" x14ac:dyDescent="0.25">
      <c r="A131" s="155"/>
      <c r="D131" s="155"/>
    </row>
    <row r="132" spans="1:4" ht="24" customHeight="1" x14ac:dyDescent="0.25">
      <c r="A132" s="155"/>
      <c r="D132" s="155"/>
    </row>
    <row r="133" spans="1:4" ht="36" customHeight="1" x14ac:dyDescent="0.25">
      <c r="A133" s="155"/>
      <c r="D133" s="155"/>
    </row>
    <row r="134" spans="1:4" x14ac:dyDescent="0.25">
      <c r="A134" s="155"/>
      <c r="D134" s="155"/>
    </row>
    <row r="135" spans="1:4" ht="20.100000000000001" customHeight="1" x14ac:dyDescent="0.25">
      <c r="A135" s="155"/>
      <c r="D135" s="155"/>
    </row>
    <row r="136" spans="1:4" ht="36" customHeight="1" x14ac:dyDescent="0.25">
      <c r="A136" s="155"/>
      <c r="D136" s="155"/>
    </row>
    <row r="137" spans="1:4" x14ac:dyDescent="0.25">
      <c r="A137" s="155"/>
      <c r="D137" s="155"/>
    </row>
    <row r="138" spans="1:4" ht="20.100000000000001" customHeight="1" x14ac:dyDescent="0.25">
      <c r="A138" s="155"/>
      <c r="D138" s="155"/>
    </row>
    <row r="139" spans="1:4" ht="36" customHeight="1" x14ac:dyDescent="0.25">
      <c r="A139" s="155"/>
      <c r="D139" s="155"/>
    </row>
    <row r="140" spans="1:4" ht="21" customHeight="1" x14ac:dyDescent="0.25">
      <c r="A140" s="155"/>
      <c r="D140" s="155"/>
    </row>
    <row r="141" spans="1:4" ht="20.100000000000001" customHeight="1" x14ac:dyDescent="0.25">
      <c r="A141" s="155"/>
      <c r="D141" s="155"/>
    </row>
    <row r="142" spans="1:4" ht="36" customHeight="1" x14ac:dyDescent="0.25">
      <c r="A142" s="155"/>
      <c r="D142" s="155"/>
    </row>
    <row r="143" spans="1:4" ht="19.5" customHeight="1" x14ac:dyDescent="0.25">
      <c r="A143" s="155"/>
      <c r="D143" s="155"/>
    </row>
    <row r="144" spans="1:4" ht="25.15" customHeight="1" x14ac:dyDescent="0.25">
      <c r="A144" s="155"/>
      <c r="D144" s="155"/>
    </row>
    <row r="145" spans="1:4" ht="36" customHeight="1" x14ac:dyDescent="0.25">
      <c r="A145" s="155"/>
      <c r="D145" s="155"/>
    </row>
    <row r="146" spans="1:4" ht="33" customHeight="1" x14ac:dyDescent="0.25">
      <c r="A146" s="155"/>
      <c r="D146" s="155"/>
    </row>
    <row r="147" spans="1:4" ht="43.5" customHeight="1" x14ac:dyDescent="0.25">
      <c r="A147" s="155"/>
      <c r="D147" s="155"/>
    </row>
    <row r="148" spans="1:4" ht="22.5" customHeight="1" x14ac:dyDescent="0.25">
      <c r="A148" s="155"/>
      <c r="D148" s="155"/>
    </row>
    <row r="149" spans="1:4" ht="25.5" customHeight="1" x14ac:dyDescent="0.25">
      <c r="A149" s="155"/>
      <c r="D149" s="155"/>
    </row>
    <row r="150" spans="1:4" ht="36" customHeight="1" x14ac:dyDescent="0.25">
      <c r="A150" s="155"/>
      <c r="D150" s="155"/>
    </row>
    <row r="151" spans="1:4" ht="24.75" customHeight="1" x14ac:dyDescent="0.25">
      <c r="A151" s="155"/>
      <c r="D151" s="155"/>
    </row>
    <row r="152" spans="1:4" ht="50.1" customHeight="1" x14ac:dyDescent="0.25">
      <c r="A152" s="155"/>
      <c r="D152" s="155"/>
    </row>
    <row r="153" spans="1:4" ht="36" customHeight="1" x14ac:dyDescent="0.25">
      <c r="A153" s="155"/>
      <c r="D153" s="155"/>
    </row>
    <row r="154" spans="1:4" ht="26.25" customHeight="1" x14ac:dyDescent="0.25">
      <c r="A154" s="155"/>
      <c r="D154" s="155"/>
    </row>
    <row r="155" spans="1:4" ht="22.5" customHeight="1" x14ac:dyDescent="0.25">
      <c r="A155" s="155"/>
      <c r="D155" s="155"/>
    </row>
    <row r="156" spans="1:4" ht="23.25" customHeight="1" x14ac:dyDescent="0.25">
      <c r="A156" s="155"/>
      <c r="D156" s="155"/>
    </row>
    <row r="157" spans="1:4" ht="36" customHeight="1" x14ac:dyDescent="0.25">
      <c r="A157" s="155"/>
      <c r="D157" s="155"/>
    </row>
    <row r="158" spans="1:4" ht="36" customHeight="1" x14ac:dyDescent="0.25">
      <c r="A158" s="155"/>
      <c r="D158" s="155"/>
    </row>
    <row r="159" spans="1:4" ht="25.5" customHeight="1" x14ac:dyDescent="0.25">
      <c r="A159" s="155"/>
      <c r="D159" s="155"/>
    </row>
    <row r="160" spans="1:4" ht="21" customHeight="1" x14ac:dyDescent="0.25">
      <c r="A160" s="155"/>
      <c r="D160" s="155"/>
    </row>
    <row r="161" spans="1:4" ht="36" customHeight="1" x14ac:dyDescent="0.25">
      <c r="A161" s="155"/>
      <c r="D161" s="155"/>
    </row>
    <row r="162" spans="1:4" ht="50.1" customHeight="1" x14ac:dyDescent="0.25">
      <c r="A162" s="155"/>
      <c r="D162" s="155"/>
    </row>
    <row r="163" spans="1:4" ht="23.25" customHeight="1" x14ac:dyDescent="0.25">
      <c r="A163" s="155"/>
      <c r="D163" s="155"/>
    </row>
    <row r="164" spans="1:4" ht="50.1" customHeight="1" x14ac:dyDescent="0.25">
      <c r="A164" s="155"/>
      <c r="D164" s="155"/>
    </row>
    <row r="165" spans="1:4" ht="86.25" customHeight="1" x14ac:dyDescent="0.25">
      <c r="A165" s="155"/>
      <c r="D165" s="155"/>
    </row>
    <row r="166" spans="1:4" ht="23.25" customHeight="1" x14ac:dyDescent="0.25">
      <c r="A166" s="155"/>
      <c r="D166" s="155"/>
    </row>
    <row r="167" spans="1:4" ht="101.25" customHeight="1" x14ac:dyDescent="0.25">
      <c r="A167" s="155"/>
      <c r="D167" s="155"/>
    </row>
    <row r="168" spans="1:4" ht="23.25" customHeight="1" x14ac:dyDescent="0.25">
      <c r="A168" s="155"/>
      <c r="D168" s="155"/>
    </row>
    <row r="169" spans="1:4" ht="50.1" customHeight="1" x14ac:dyDescent="0.25">
      <c r="A169" s="155"/>
      <c r="D169" s="155"/>
    </row>
    <row r="170" spans="1:4" ht="34.9" customHeight="1" x14ac:dyDescent="0.25">
      <c r="A170" s="155"/>
      <c r="D170" s="155"/>
    </row>
    <row r="171" spans="1:4" ht="23.25" customHeight="1" x14ac:dyDescent="0.25">
      <c r="A171" s="155"/>
      <c r="D171" s="155"/>
    </row>
    <row r="172" spans="1:4" ht="50.1" customHeight="1" x14ac:dyDescent="0.25">
      <c r="A172" s="155"/>
      <c r="D172" s="155"/>
    </row>
    <row r="173" spans="1:4" ht="23.25" customHeight="1" x14ac:dyDescent="0.25">
      <c r="A173" s="155"/>
      <c r="D173" s="155"/>
    </row>
    <row r="174" spans="1:4" ht="36" customHeight="1" x14ac:dyDescent="0.25">
      <c r="A174" s="155"/>
      <c r="D174" s="155"/>
    </row>
    <row r="175" spans="1:4" ht="53.25" customHeight="1" x14ac:dyDescent="0.25">
      <c r="A175" s="155"/>
      <c r="D175" s="155"/>
    </row>
    <row r="176" spans="1:4" ht="36" customHeight="1" x14ac:dyDescent="0.25">
      <c r="A176" s="155"/>
      <c r="D176" s="155"/>
    </row>
    <row r="177" spans="1:4" ht="23.25" customHeight="1" x14ac:dyDescent="0.25">
      <c r="A177" s="155"/>
      <c r="D177" s="155"/>
    </row>
    <row r="178" spans="1:4" ht="36" customHeight="1" x14ac:dyDescent="0.25">
      <c r="A178" s="155"/>
      <c r="D178" s="155"/>
    </row>
    <row r="179" spans="1:4" ht="23.25" customHeight="1" x14ac:dyDescent="0.25">
      <c r="A179" s="155"/>
      <c r="D179" s="155"/>
    </row>
    <row r="180" spans="1:4" ht="36" customHeight="1" x14ac:dyDescent="0.25">
      <c r="A180" s="155"/>
      <c r="D180" s="155"/>
    </row>
    <row r="181" spans="1:4" ht="23.25" customHeight="1" x14ac:dyDescent="0.25">
      <c r="A181" s="155"/>
      <c r="D181" s="155"/>
    </row>
    <row r="182" spans="1:4" ht="36" customHeight="1" x14ac:dyDescent="0.25">
      <c r="A182" s="155"/>
      <c r="D182" s="155"/>
    </row>
    <row r="183" spans="1:4" ht="23.25" customHeight="1" x14ac:dyDescent="0.25">
      <c r="A183" s="155"/>
      <c r="D183" s="155"/>
    </row>
    <row r="184" spans="1:4" ht="80.25" customHeight="1" x14ac:dyDescent="0.25">
      <c r="A184" s="155"/>
      <c r="D184" s="155"/>
    </row>
    <row r="185" spans="1:4" ht="23.25" customHeight="1" x14ac:dyDescent="0.25">
      <c r="A185" s="155"/>
      <c r="D185" s="155"/>
    </row>
    <row r="186" spans="1:4" ht="36" customHeight="1" x14ac:dyDescent="0.25">
      <c r="A186" s="155"/>
      <c r="D186" s="155"/>
    </row>
    <row r="187" spans="1:4" ht="78.75" customHeight="1" x14ac:dyDescent="0.25">
      <c r="A187" s="155"/>
      <c r="D187" s="155"/>
    </row>
    <row r="188" spans="1:4" ht="96.75" customHeight="1" x14ac:dyDescent="0.25">
      <c r="A188" s="155"/>
      <c r="D188" s="155"/>
    </row>
  </sheetData>
  <mergeCells count="10">
    <mergeCell ref="F4:G4"/>
    <mergeCell ref="F1:G1"/>
    <mergeCell ref="A2:G2"/>
    <mergeCell ref="A3:G3"/>
    <mergeCell ref="A5:A6"/>
    <mergeCell ref="B5:B6"/>
    <mergeCell ref="C5:C6"/>
    <mergeCell ref="D5:D6"/>
    <mergeCell ref="E5:F5"/>
    <mergeCell ref="G5:G6"/>
  </mergeCells>
  <printOptions horizontalCentered="1"/>
  <pageMargins left="0.39370078740157483" right="0" top="0.6692913385826772" bottom="0.55118110236220474" header="0.31496062992125984" footer="0.23622047244094491"/>
  <pageSetup paperSize="9" scale="69" fitToHeight="0" orientation="portrait" r:id="rId1"/>
  <headerFooter>
    <oddFooter>&amp;C&amp;"Times New Roman,Regular"&amp;10Page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Sheet1</vt:lpstr>
      <vt:lpstr>Sheet2</vt:lpstr>
      <vt:lpstr>Sheet3</vt:lpstr>
      <vt:lpstr>Sheet4</vt:lpstr>
      <vt:lpstr>Sheet5</vt:lpstr>
      <vt:lpstr>Sheet6</vt:lpstr>
      <vt:lpstr>Sheet7</vt:lpstr>
      <vt:lpstr>Sheet8</vt:lpstr>
      <vt:lpstr>foxz</vt:lpstr>
      <vt:lpstr>B3-CT GNBV</vt:lpstr>
      <vt:lpstr>Bieu 01 DC</vt:lpstr>
      <vt:lpstr>B01-PS</vt:lpstr>
      <vt:lpstr>B02-MTQG GN </vt:lpstr>
      <vt:lpstr>B03- MTQG GN</vt:lpstr>
      <vt:lpstr>'B01-PS'!Print_Area</vt:lpstr>
      <vt:lpstr>'B02-MTQG GN '!Print_Area</vt:lpstr>
      <vt:lpstr>'B03- MTQG GN'!Print_Area</vt:lpstr>
      <vt:lpstr>'B3-CT GNBV'!Print_Area</vt:lpstr>
      <vt:lpstr>'Bieu 01 DC'!Print_Area</vt:lpstr>
      <vt:lpstr>'B01-PS'!Print_Titles</vt:lpstr>
      <vt:lpstr>'B03- MTQG GN'!Print_Titles</vt:lpstr>
      <vt:lpstr>'B3-CT GNBV'!Print_Titles</vt:lpstr>
      <vt:lpstr>'Bieu 01 DC'!Print_Titles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2025-04-17T01:28:29Z</dcterms:modified>
</cp:coreProperties>
</file>